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mc:AlternateContent xmlns:mc="http://schemas.openxmlformats.org/markup-compatibility/2006">
    <mc:Choice Requires="x15">
      <x15ac:absPath xmlns:x15ac="http://schemas.microsoft.com/office/spreadsheetml/2010/11/ac" url="C:\Users\carit\Downloads\Calidad 2023\"/>
    </mc:Choice>
  </mc:AlternateContent>
  <xr:revisionPtr revIDLastSave="0" documentId="13_ncr:1_{60E5AB98-97FD-4D7D-B7F5-B093088ADA82}" xr6:coauthVersionLast="47" xr6:coauthVersionMax="47" xr10:uidLastSave="{00000000-0000-0000-0000-000000000000}"/>
  <bookViews>
    <workbookView xWindow="-120" yWindow="-120" windowWidth="20730" windowHeight="11040" firstSheet="5" activeTab="7" xr2:uid="{00000000-000D-0000-FFFF-FFFF00000000}"/>
  </bookViews>
  <sheets>
    <sheet name="Presentacion " sheetId="22" r:id="rId1"/>
    <sheet name="1. Contexto " sheetId="23" r:id="rId2"/>
    <sheet name="2. Estrategias" sheetId="24" r:id="rId3"/>
    <sheet name="Mapa Final" sheetId="1" r:id="rId4"/>
    <sheet name="Seguimiento 1 Trimestre" sheetId="18" r:id="rId5"/>
    <sheet name="Seguimiento 2 Trimestre" sheetId="17" r:id="rId6"/>
    <sheet name="Seguimiento 3 Trimestre " sheetId="19" r:id="rId7"/>
    <sheet name="Seguimiento 4 Trimestre " sheetId="20" r:id="rId8"/>
    <sheet name="Clasificación Riesgo" sheetId="4" r:id="rId9"/>
    <sheet name="Tabla probabilidad" sheetId="5" r:id="rId10"/>
    <sheet name="Tabla Impacto" sheetId="6" r:id="rId11"/>
    <sheet name="Tabla Valoración de Controles" sheetId="7" r:id="rId12"/>
    <sheet name="Matriz de Calor" sheetId="21" r:id="rId13"/>
    <sheet name="Hoja1" sheetId="13" state="hidden" r:id="rId14"/>
    <sheet name="LISTA" sheetId="2" state="hidden" r:id="rId15"/>
  </sheets>
  <externalReferences>
    <externalReference r:id="rId16"/>
    <externalReference r:id="rId17"/>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0"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17" l="1"/>
  <c r="N25" i="17"/>
  <c r="N20" i="17"/>
  <c r="N15" i="17"/>
  <c r="N10" i="17"/>
  <c r="N35" i="20" l="1"/>
  <c r="G35" i="20"/>
  <c r="F35" i="20"/>
  <c r="E35" i="20"/>
  <c r="D35" i="20"/>
  <c r="C35" i="20"/>
  <c r="B35" i="20"/>
  <c r="A35" i="20"/>
  <c r="N35" i="19"/>
  <c r="G35" i="19"/>
  <c r="F35" i="19"/>
  <c r="E35" i="19"/>
  <c r="D35" i="19"/>
  <c r="C35" i="19"/>
  <c r="B35" i="19"/>
  <c r="A35" i="19"/>
  <c r="G35" i="17"/>
  <c r="F35" i="17"/>
  <c r="E35" i="17"/>
  <c r="D35" i="17"/>
  <c r="C35" i="17"/>
  <c r="B35" i="17"/>
  <c r="A35" i="17"/>
  <c r="T24" i="1"/>
  <c r="Z24" i="1" s="1"/>
  <c r="Q24" i="1"/>
  <c r="A35" i="18"/>
  <c r="B35" i="18"/>
  <c r="C35" i="18"/>
  <c r="D35" i="18"/>
  <c r="E35" i="18"/>
  <c r="F35" i="18"/>
  <c r="G35" i="18"/>
  <c r="N35" i="18"/>
  <c r="I23" i="1"/>
  <c r="H35" i="20" s="1"/>
  <c r="J23" i="1"/>
  <c r="L23" i="1"/>
  <c r="I35" i="19" s="1"/>
  <c r="M23" i="1"/>
  <c r="Q23" i="1"/>
  <c r="T23" i="1"/>
  <c r="Z23" i="1" s="1"/>
  <c r="H35" i="17" l="1"/>
  <c r="I35" i="17"/>
  <c r="H35" i="19"/>
  <c r="I35" i="20"/>
  <c r="Y24" i="1"/>
  <c r="AB24" i="1"/>
  <c r="AA24" i="1" s="1"/>
  <c r="N23" i="1"/>
  <c r="H35" i="18"/>
  <c r="I35" i="18"/>
  <c r="AB23" i="1"/>
  <c r="AA23" i="1" s="1"/>
  <c r="Y23" i="1"/>
  <c r="J35" i="20" l="1"/>
  <c r="J35" i="19"/>
  <c r="J35" i="17"/>
  <c r="K35" i="20"/>
  <c r="K35" i="17"/>
  <c r="K35" i="19"/>
  <c r="J35" i="18"/>
  <c r="K35" i="18"/>
  <c r="N30" i="20" l="1"/>
  <c r="G30" i="20"/>
  <c r="F30" i="20"/>
  <c r="E30" i="20"/>
  <c r="D30" i="20"/>
  <c r="C30" i="20"/>
  <c r="B30" i="20"/>
  <c r="A30" i="20"/>
  <c r="N25" i="20"/>
  <c r="G25" i="20"/>
  <c r="F25" i="20"/>
  <c r="E25" i="20"/>
  <c r="D25" i="20"/>
  <c r="C25" i="20"/>
  <c r="B25" i="20"/>
  <c r="A25" i="20"/>
  <c r="N20" i="20"/>
  <c r="G20" i="20"/>
  <c r="F20" i="20"/>
  <c r="E20" i="20"/>
  <c r="D20" i="20"/>
  <c r="C20" i="20"/>
  <c r="B20" i="20"/>
  <c r="A20" i="20"/>
  <c r="N15" i="20"/>
  <c r="H15" i="20"/>
  <c r="G15" i="20"/>
  <c r="F15" i="20"/>
  <c r="E15" i="20"/>
  <c r="D15" i="20"/>
  <c r="C15" i="20"/>
  <c r="B15" i="20"/>
  <c r="A15" i="20"/>
  <c r="N30" i="19"/>
  <c r="G30" i="19"/>
  <c r="F30" i="19"/>
  <c r="E30" i="19"/>
  <c r="D30" i="19"/>
  <c r="C30" i="19"/>
  <c r="B30" i="19"/>
  <c r="A30" i="19"/>
  <c r="N25" i="19"/>
  <c r="G25" i="19"/>
  <c r="F25" i="19"/>
  <c r="E25" i="19"/>
  <c r="D25" i="19"/>
  <c r="C25" i="19"/>
  <c r="B25" i="19"/>
  <c r="A25" i="19"/>
  <c r="N20" i="19"/>
  <c r="G20" i="19"/>
  <c r="F20" i="19"/>
  <c r="E20" i="19"/>
  <c r="D20" i="19"/>
  <c r="C20" i="19"/>
  <c r="B20" i="19"/>
  <c r="A20" i="19"/>
  <c r="N15" i="19"/>
  <c r="H15" i="19"/>
  <c r="G15" i="19"/>
  <c r="F15" i="19"/>
  <c r="E15" i="19"/>
  <c r="D15" i="19"/>
  <c r="C15" i="19"/>
  <c r="B15" i="19"/>
  <c r="A15" i="19"/>
  <c r="J11" i="1"/>
  <c r="J10" i="1"/>
  <c r="J13" i="1"/>
  <c r="M18" i="1" l="1"/>
  <c r="L18" i="1"/>
  <c r="M13" i="1"/>
  <c r="L13" i="1"/>
  <c r="M12" i="1"/>
  <c r="L12" i="1"/>
  <c r="M11" i="1"/>
  <c r="L11" i="1"/>
  <c r="L10" i="1"/>
  <c r="AD23" i="1" l="1"/>
  <c r="AF23" i="1" s="1"/>
  <c r="AE23" i="1" s="1"/>
  <c r="AD24" i="1"/>
  <c r="I20" i="19"/>
  <c r="I20" i="20"/>
  <c r="I30" i="19"/>
  <c r="I30" i="20"/>
  <c r="I15" i="20"/>
  <c r="I15" i="19"/>
  <c r="I25" i="20"/>
  <c r="I25" i="19"/>
  <c r="B10" i="20"/>
  <c r="B10" i="19"/>
  <c r="B30" i="17"/>
  <c r="B25" i="17"/>
  <c r="B20" i="17"/>
  <c r="B15" i="17"/>
  <c r="B10" i="17"/>
  <c r="B30" i="18"/>
  <c r="B25" i="18"/>
  <c r="B20" i="18"/>
  <c r="B15" i="18"/>
  <c r="B10" i="18"/>
  <c r="I15" i="18"/>
  <c r="N10" i="20"/>
  <c r="G10" i="20"/>
  <c r="F10" i="20"/>
  <c r="E10" i="20"/>
  <c r="D10" i="20"/>
  <c r="C10" i="20"/>
  <c r="A10" i="20"/>
  <c r="D6" i="20"/>
  <c r="D5" i="20"/>
  <c r="D4" i="20"/>
  <c r="N10" i="19"/>
  <c r="G10" i="19"/>
  <c r="F10" i="19"/>
  <c r="E10" i="19"/>
  <c r="D10" i="19"/>
  <c r="C10" i="19"/>
  <c r="A10" i="19"/>
  <c r="D6" i="19"/>
  <c r="D5" i="19"/>
  <c r="D4" i="19"/>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L35" i="20" l="1"/>
  <c r="L35" i="19"/>
  <c r="L35" i="17"/>
  <c r="AC23" i="1"/>
  <c r="AC24" i="1"/>
  <c r="AF24" i="1"/>
  <c r="AE24" i="1" s="1"/>
  <c r="AG24" i="1" s="1"/>
  <c r="AG23" i="1"/>
  <c r="L35" i="18"/>
  <c r="I25" i="18"/>
  <c r="I20" i="18"/>
  <c r="G30" i="17"/>
  <c r="F30" i="17"/>
  <c r="E30" i="17"/>
  <c r="D30" i="17"/>
  <c r="C30" i="17"/>
  <c r="A30" i="17"/>
  <c r="I25" i="17"/>
  <c r="G25" i="17"/>
  <c r="F25" i="17"/>
  <c r="E25" i="17"/>
  <c r="D25" i="17"/>
  <c r="C25" i="17"/>
  <c r="A25" i="17"/>
  <c r="I20" i="17"/>
  <c r="G20" i="17"/>
  <c r="F20" i="17"/>
  <c r="E20" i="17"/>
  <c r="D20" i="17"/>
  <c r="C20" i="17"/>
  <c r="A20" i="17"/>
  <c r="G15" i="17"/>
  <c r="F15" i="17"/>
  <c r="E15" i="17"/>
  <c r="D15" i="17"/>
  <c r="C15" i="17"/>
  <c r="A15" i="17"/>
  <c r="I15" i="17"/>
  <c r="D6" i="17"/>
  <c r="D5" i="17"/>
  <c r="D4" i="17"/>
  <c r="G10" i="17"/>
  <c r="F10" i="17"/>
  <c r="E10" i="17"/>
  <c r="D10" i="17"/>
  <c r="C10" i="17"/>
  <c r="A10" i="17"/>
  <c r="M35" i="20" l="1"/>
  <c r="M35" i="19"/>
  <c r="M35" i="17"/>
  <c r="M35" i="18"/>
  <c r="T22" i="1"/>
  <c r="Q22" i="1"/>
  <c r="AD22" i="1" s="1"/>
  <c r="T21" i="1"/>
  <c r="Q21" i="1"/>
  <c r="T20" i="1"/>
  <c r="Q20" i="1"/>
  <c r="T19" i="1"/>
  <c r="Q19" i="1"/>
  <c r="T18" i="1"/>
  <c r="Q18" i="1"/>
  <c r="J18" i="1"/>
  <c r="I18" i="1"/>
  <c r="X23" i="1" l="1"/>
  <c r="X24" i="1"/>
  <c r="H30" i="20"/>
  <c r="H30" i="19"/>
  <c r="X22" i="1"/>
  <c r="X21" i="1"/>
  <c r="H30" i="18"/>
  <c r="H30" i="17"/>
  <c r="I10" i="17"/>
  <c r="I10" i="18"/>
  <c r="I10" i="20"/>
  <c r="I10" i="19"/>
  <c r="I30" i="18"/>
  <c r="I30" i="17"/>
  <c r="Z21" i="1"/>
  <c r="Y21" i="1" s="1"/>
  <c r="X19" i="1"/>
  <c r="X20" i="1"/>
  <c r="Z18" i="1"/>
  <c r="Y18" i="1" s="1"/>
  <c r="Z22" i="1"/>
  <c r="Y22" i="1" s="1"/>
  <c r="Z20" i="1"/>
  <c r="Y20" i="1" s="1"/>
  <c r="X18" i="1"/>
  <c r="N18" i="1"/>
  <c r="AD21" i="1"/>
  <c r="AC21" i="1" s="1"/>
  <c r="AD19" i="1"/>
  <c r="AC19" i="1" s="1"/>
  <c r="AD20" i="1"/>
  <c r="AC20" i="1" s="1"/>
  <c r="AD18" i="1"/>
  <c r="AC22" i="1"/>
  <c r="Z19" i="1"/>
  <c r="Y19" i="1" s="1"/>
  <c r="T17" i="1"/>
  <c r="Q17" i="1"/>
  <c r="T16" i="1"/>
  <c r="Q16" i="1"/>
  <c r="AD16" i="1" s="1"/>
  <c r="AC16" i="1" s="1"/>
  <c r="T15" i="1"/>
  <c r="Q15" i="1"/>
  <c r="T14" i="1"/>
  <c r="Q14" i="1"/>
  <c r="T13" i="1"/>
  <c r="Q13" i="1"/>
  <c r="I13" i="1"/>
  <c r="H25" i="19" l="1"/>
  <c r="H25" i="20"/>
  <c r="J30" i="19"/>
  <c r="J30" i="20"/>
  <c r="H25" i="18"/>
  <c r="H25" i="17"/>
  <c r="J30" i="18"/>
  <c r="J30" i="17"/>
  <c r="Z17" i="1"/>
  <c r="Y17" i="1" s="1"/>
  <c r="AC18" i="1"/>
  <c r="AF18" i="1"/>
  <c r="AE18" i="1" s="1"/>
  <c r="AB18" i="1"/>
  <c r="AA18" i="1" s="1"/>
  <c r="AD15" i="1"/>
  <c r="AC15" i="1" s="1"/>
  <c r="AD14" i="1"/>
  <c r="AC14" i="1" s="1"/>
  <c r="AD17" i="1"/>
  <c r="AC17" i="1" s="1"/>
  <c r="N13" i="1"/>
  <c r="AD13" i="1"/>
  <c r="X16" i="1"/>
  <c r="Z14" i="1"/>
  <c r="Y14" i="1" s="1"/>
  <c r="X14" i="1"/>
  <c r="X15" i="1"/>
  <c r="Z16" i="1"/>
  <c r="Y16" i="1" s="1"/>
  <c r="Z15" i="1"/>
  <c r="Y15" i="1" s="1"/>
  <c r="X13" i="1"/>
  <c r="X17" i="1"/>
  <c r="Z13" i="1"/>
  <c r="J25" i="20" l="1"/>
  <c r="J25" i="19"/>
  <c r="K30" i="20"/>
  <c r="K30" i="19"/>
  <c r="L30" i="20"/>
  <c r="L30" i="19"/>
  <c r="K30" i="18"/>
  <c r="K30" i="17"/>
  <c r="J25" i="18"/>
  <c r="J25" i="17"/>
  <c r="L30" i="18"/>
  <c r="L30" i="17"/>
  <c r="AG18" i="1"/>
  <c r="AF13" i="1"/>
  <c r="AE13" i="1" s="1"/>
  <c r="AC13" i="1"/>
  <c r="AB13" i="1"/>
  <c r="AA13" i="1" s="1"/>
  <c r="Y13" i="1"/>
  <c r="K25" i="19" l="1"/>
  <c r="K25" i="20"/>
  <c r="L25" i="19"/>
  <c r="L25" i="20"/>
  <c r="M30" i="19"/>
  <c r="M30" i="20"/>
  <c r="K25" i="18"/>
  <c r="K25" i="17"/>
  <c r="L25" i="18"/>
  <c r="L25" i="17"/>
  <c r="M30" i="17"/>
  <c r="M30" i="18"/>
  <c r="AG13" i="1"/>
  <c r="M25" i="20" l="1"/>
  <c r="M25" i="19"/>
  <c r="M25" i="17"/>
  <c r="M25" i="18"/>
  <c r="T12" i="1"/>
  <c r="Q12" i="1"/>
  <c r="J12" i="1"/>
  <c r="I12" i="1"/>
  <c r="H20" i="20" l="1"/>
  <c r="H20" i="19"/>
  <c r="H20" i="18"/>
  <c r="H20" i="17"/>
  <c r="X12" i="1"/>
  <c r="AD12" i="1"/>
  <c r="AC12" i="1" s="1"/>
  <c r="Z12" i="1"/>
  <c r="Y12" i="1" s="1"/>
  <c r="N12" i="1"/>
  <c r="J20" i="19" l="1"/>
  <c r="J20" i="20"/>
  <c r="J20" i="18"/>
  <c r="J20" i="17"/>
  <c r="AF12" i="1"/>
  <c r="AE12" i="1" s="1"/>
  <c r="AB12" i="1"/>
  <c r="AA12" i="1" s="1"/>
  <c r="K20" i="20" l="1"/>
  <c r="K20" i="19"/>
  <c r="L20" i="20"/>
  <c r="L20" i="19"/>
  <c r="K20" i="17"/>
  <c r="K20" i="18"/>
  <c r="L20" i="18"/>
  <c r="L20" i="17"/>
  <c r="AG12" i="1"/>
  <c r="M20" i="19" l="1"/>
  <c r="M20" i="20"/>
  <c r="M20" i="17"/>
  <c r="M20" i="18"/>
  <c r="T11" i="1"/>
  <c r="Q11" i="1"/>
  <c r="H15" i="18" l="1"/>
  <c r="H15" i="17"/>
  <c r="X11" i="1"/>
  <c r="AD11" i="1"/>
  <c r="N11" i="1"/>
  <c r="Z11" i="1"/>
  <c r="Y11" i="1" s="1"/>
  <c r="J15" i="20" l="1"/>
  <c r="J15" i="19"/>
  <c r="J15" i="18"/>
  <c r="J15" i="17"/>
  <c r="AB11" i="1"/>
  <c r="AA11" i="1" s="1"/>
  <c r="K15" i="19" l="1"/>
  <c r="K15" i="20"/>
  <c r="K15" i="18"/>
  <c r="K15" i="17"/>
  <c r="T10" i="1" l="1"/>
  <c r="AF11" i="1" l="1"/>
  <c r="AE11" i="1" s="1"/>
  <c r="AC11" i="1"/>
  <c r="Q10" i="1"/>
  <c r="AD10" i="1" s="1"/>
  <c r="L15" i="19" l="1"/>
  <c r="L15" i="20"/>
  <c r="X10" i="1"/>
  <c r="AG11" i="1"/>
  <c r="L15" i="18"/>
  <c r="L15" i="17"/>
  <c r="Z10" i="1"/>
  <c r="Y10" i="1" s="1"/>
  <c r="AC10" i="1"/>
  <c r="M15" i="20" l="1"/>
  <c r="M15" i="19"/>
  <c r="M15" i="17"/>
  <c r="M15" i="18"/>
  <c r="N10" i="1"/>
  <c r="J10" i="18" s="1"/>
  <c r="H10" i="18"/>
  <c r="H10" i="19"/>
  <c r="H10" i="20"/>
  <c r="H10" i="17"/>
  <c r="AF10" i="1"/>
  <c r="AE10" i="1" s="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<sst xmlns="http://schemas.openxmlformats.org/spreadsheetml/2006/main" count="2571" uniqueCount="502">
  <si>
    <t>PROCESO (indique el tipo de proceso si es Estratégico. Misional, Apoyo, Evaluación y Mejora y especifique el nombre del proceso)</t>
  </si>
  <si>
    <t>CONSEJO SECCIONAL DE LA JUDICATURA</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</si>
  <si>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</si>
  <si>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</si>
  <si>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</si>
  <si>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</si>
  <si>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</si>
  <si>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</si>
  <si>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</si>
  <si>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</si>
  <si>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</si>
  <si>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CONTEXTO EXTERNO </t>
  </si>
  <si>
    <t>No.</t>
  </si>
  <si>
    <t xml:space="preserve">No. </t>
  </si>
  <si>
    <t xml:space="preserve">Político (cambios de gobierno, legislación, políticas públicas, regulación). </t>
  </si>
  <si>
    <t xml:space="preserve">CONTEXTO INTERNO </t>
  </si>
  <si>
    <t xml:space="preserve">ESTRATEGIAS/ACCIONES </t>
  </si>
  <si>
    <t>ESTRATEGIA/ACCIÓN/ PROYECTO</t>
  </si>
  <si>
    <t xml:space="preserve">GESTIONA </t>
  </si>
  <si>
    <t xml:space="preserve">DOCUMENTADA EN </t>
  </si>
  <si>
    <t>A</t>
  </si>
  <si>
    <t>O</t>
  </si>
  <si>
    <t>D</t>
  </si>
  <si>
    <t>F</t>
  </si>
  <si>
    <t>Impacto</t>
  </si>
  <si>
    <t>Causa Raíz</t>
  </si>
  <si>
    <t>Descripción del Riesgo</t>
  </si>
  <si>
    <t>Clasificación del Riesgo</t>
  </si>
  <si>
    <t>Zona de Riesgo Inherente</t>
  </si>
  <si>
    <t>Descripción del Control</t>
  </si>
  <si>
    <t>Afectación</t>
  </si>
  <si>
    <t>Tratamiento</t>
  </si>
  <si>
    <t>Estado</t>
  </si>
  <si>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</si>
  <si>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</si>
  <si>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</si>
  <si>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</si>
  <si>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</si>
  <si>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</si>
  <si>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</si>
  <si>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</si>
  <si>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</si>
  <si>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</si>
  <si>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</si>
  <si>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</si>
  <si>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</si>
  <si>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</si>
  <si>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</si>
  <si>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</si>
  <si>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</si>
  <si>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</si>
  <si>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</si>
  <si>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</si>
  <si>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</si>
  <si>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</si>
  <si>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</si>
  <si>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</si>
  <si>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</si>
  <si>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</si>
  <si>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</si>
  <si>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</si>
  <si>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</si>
  <si>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</si>
  <si>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</si>
  <si>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</si>
  <si>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</si>
  <si>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</si>
  <si>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</si>
  <si>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 las metas establecidas</t>
  </si>
  <si>
    <t>Ejecución y Administración de Procesos</t>
  </si>
  <si>
    <t>Incumplimiento máximo del 50% de la meta planeada</t>
  </si>
  <si>
    <t>Preventivo</t>
  </si>
  <si>
    <t>Automático</t>
  </si>
  <si>
    <t>Documentado</t>
  </si>
  <si>
    <t>Continua</t>
  </si>
  <si>
    <t>Con Registro</t>
  </si>
  <si>
    <t>Evitar</t>
  </si>
  <si>
    <t>Manual</t>
  </si>
  <si>
    <t>Incumplimiento máximo del 20% de la meta planeada</t>
  </si>
  <si>
    <t>Reducir(mitigar)</t>
  </si>
  <si>
    <t>Corrupción</t>
  </si>
  <si>
    <t>Reputacional(Corrupción)</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</si>
  <si>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</si>
  <si>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</si>
  <si>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</si>
  <si>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Detectivo</t>
  </si>
  <si>
    <t>Interrupción o demora en el Servicio Público de Administrar  Justicia.</t>
  </si>
  <si>
    <t>Afectación en la Prestación del Servicio de Justicia</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</si>
  <si>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</si>
  <si>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</si>
  <si>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</si>
  <si>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 xml:space="preserve"> Afectación Ambiental</t>
  </si>
  <si>
    <t>Eventos Ambientales Internos</t>
  </si>
  <si>
    <t>Si el hecho llegara a presentarse, tendría medianas consecuencias o efectos sobre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</si>
  <si>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</si>
  <si>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</si>
  <si>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</si>
  <si>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</si>
  <si>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</si>
  <si>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</si>
  <si>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</si>
  <si>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</si>
  <si>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</si>
  <si>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</si>
  <si>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</si>
  <si>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</si>
  <si>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</si>
  <si>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</si>
  <si>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</si>
  <si>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</si>
  <si>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</si>
  <si>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</si>
  <si>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</si>
  <si>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</si>
  <si>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</si>
  <si>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</si>
  <si>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</si>
  <si>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</si>
  <si>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</si>
  <si>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</si>
  <si>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</si>
  <si>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</si>
  <si>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</si>
  <si>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</si>
  <si>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</si>
  <si>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</si>
  <si>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</si>
  <si>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</si>
  <si>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</si>
  <si>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</si>
  <si>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</si>
  <si>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</si>
  <si>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</si>
  <si>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</si>
  <si>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</si>
  <si>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</si>
  <si>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</si>
  <si>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</si>
  <si>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</si>
  <si>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</si>
  <si>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</si>
  <si>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</si>
  <si>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</si>
  <si>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</si>
  <si>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</si>
  <si>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</si>
  <si>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</si>
  <si>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</si>
  <si>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</si>
  <si>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</si>
  <si>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</si>
  <si>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</si>
  <si>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</si>
  <si>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</si>
  <si>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</si>
  <si>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</si>
  <si>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</si>
  <si>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</si>
  <si>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</si>
  <si>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</si>
  <si>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</si>
  <si>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</si>
  <si>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</si>
  <si>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</si>
  <si>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</si>
  <si>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</si>
  <si>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</si>
  <si>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</si>
  <si>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</si>
  <si>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</si>
  <si>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</si>
  <si>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</si>
  <si>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</si>
  <si>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</si>
  <si>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</si>
  <si>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</si>
  <si>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</si>
  <si>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</si>
  <si>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</si>
  <si>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</si>
  <si>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</si>
  <si>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</si>
  <si>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</si>
  <si>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</si>
  <si>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</si>
  <si>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</si>
  <si>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</si>
  <si>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</si>
  <si>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</si>
  <si>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</si>
  <si>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</si>
  <si>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</si>
  <si>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</si>
  <si>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</si>
  <si>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</si>
  <si>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</si>
  <si>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</si>
  <si>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</si>
  <si>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</si>
  <si>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</si>
  <si>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</si>
  <si>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</si>
  <si>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</si>
  <si>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</si>
  <si>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</si>
  <si>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</si>
  <si>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</si>
  <si>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</si>
  <si>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</si>
  <si>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</si>
  <si>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</si>
  <si>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</si>
  <si>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</si>
  <si>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</si>
  <si>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</si>
  <si>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</si>
  <si>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</si>
  <si>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</si>
  <si>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</si>
  <si>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</si>
  <si>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</si>
  <si>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</si>
  <si>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</si>
  <si>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</si>
  <si>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</si>
  <si>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</si>
  <si>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</si>
  <si>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</si>
  <si>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</si>
  <si>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</si>
  <si>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</si>
  <si>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</si>
  <si>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</si>
  <si>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</si>
  <si>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</si>
  <si>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</si>
  <si>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</si>
  <si>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</si>
  <si>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</si>
  <si>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</si>
  <si>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</si>
  <si>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</si>
  <si>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</si>
  <si>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</si>
  <si>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</si>
  <si>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</si>
  <si>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</si>
  <si>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</si>
  <si>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</si>
  <si>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</si>
  <si>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</si>
  <si>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</si>
  <si>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</si>
  <si>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</si>
  <si>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</si>
  <si>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</si>
  <si>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</si>
  <si>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</si>
  <si>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</si>
  <si>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</si>
  <si>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</si>
  <si>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</si>
  <si>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</si>
  <si>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</si>
  <si>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</si>
  <si>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</si>
  <si>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</si>
  <si>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</si>
  <si>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</si>
  <si>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</si>
  <si>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</si>
  <si>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</si>
  <si>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</si>
  <si>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</si>
  <si>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</si>
  <si>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</si>
  <si>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</si>
  <si>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</si>
  <si>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</si>
  <si>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</si>
  <si>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</si>
  <si>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</si>
  <si>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</si>
  <si>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</si>
  <si>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</si>
  <si>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</si>
  <si>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</si>
  <si>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</si>
  <si>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</si>
  <si>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</si>
  <si>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</si>
  <si>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</si>
  <si>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</si>
  <si>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</si>
  <si>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</si>
  <si>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</si>
  <si>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</si>
  <si>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</si>
  <si>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</si>
  <si>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</si>
  <si>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</si>
  <si>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</si>
  <si>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</si>
  <si>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</si>
  <si>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</si>
  <si>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</si>
  <si>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</si>
  <si>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</si>
  <si>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</si>
  <si>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</si>
  <si>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</si>
  <si>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</si>
  <si>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</si>
  <si>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</si>
  <si>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</si>
  <si>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</si>
  <si>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</si>
  <si>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</si>
  <si>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</si>
  <si>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</si>
  <si>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</si>
  <si>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</si>
  <si>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</si>
  <si>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</si>
  <si>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</si>
  <si>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</si>
  <si>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</si>
  <si>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</si>
  <si>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</si>
  <si>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</si>
  <si>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</si>
  <si>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</si>
  <si>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</si>
  <si>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</si>
  <si>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</si>
  <si>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</si>
  <si>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</si>
  <si>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</si>
  <si>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Implementación de herramientas tecnológicas propias de la entidad para el trabajo en casa.</t>
  </si>
  <si>
    <t>Inaplicabilidad de la normativa ambiental vigente</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</si>
  <si>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</si>
  <si>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</si>
  <si>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</si>
  <si>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</si>
  <si>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Desconocimiento de los lineamientos ambientales y de la normativa  ambiental vigente</t>
  </si>
  <si>
    <t>Posibilidad de afectación ambiental debido al desconocimiento de las lineamientos ambientales y normativa ambiental vigente</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</si>
  <si>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</si>
  <si>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</si>
  <si>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</si>
  <si>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</si>
  <si>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Divulgación de programas, guías y procedimientos del Plan de Gestión Ambiental, además del  acompañamiento y/o seguimiento a implementación del Acuerdo PSAA14-10160</t>
  </si>
  <si>
    <t xml:space="preserve">Seguimiento a la aplicabilidad de requisitos de la Norma Técnica de la Rama Judicial NTC 6256 :2018 </t>
  </si>
  <si>
    <t xml:space="preserve">Compromiso de la alta dirección para la implementación, mantenimiento y fortalecimiento del sistema ambiental </t>
  </si>
  <si>
    <t>Proyectar y Realizar campañas para dar a conocer la Ley Anticorrupción, Ley de Transparencia, El código de Ética y el Acuerdo sobre Trato digno al Usuario</t>
  </si>
  <si>
    <t>Reunión de socialización de actividades del SIGCMA</t>
  </si>
  <si>
    <t>Capacitaciones del manejo de herramientas tecnológicas utilizadas o implementadas en la Rama Judicial</t>
  </si>
  <si>
    <t>Reunión de Socialización de Actividades del SIGMA</t>
  </si>
  <si>
    <t>Proyectar y Realizar campañas para dar a conocer la Ley Anticorrupción, Ley de Transparencia, El código de Etica y el Acuerdo sobre Trato digno al Usuario</t>
  </si>
  <si>
    <t xml:space="preserve">Reuniones de Comité Ambiental </t>
  </si>
  <si>
    <t>X</t>
  </si>
  <si>
    <t xml:space="preserve">Suceso de fuerza mayor que imposibilitan la gestión </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</si>
  <si>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t>
  </si>
  <si>
    <t>Participación en capacitaciones y actividades de formación y sensibilización para minimizar los impactos ambientales adversos</t>
  </si>
  <si>
    <t>Inclusión de obligaciones ambientales en todos los procesos selectivos de contratistas</t>
  </si>
  <si>
    <t>DEPENDENCIA (Unidad misional del CSJ o Unidad de la DEAJ)</t>
  </si>
  <si>
    <t>Consejo Seccional de la Judicatura de Nariño - Putumayo</t>
  </si>
  <si>
    <t>Dirección Ejecutiva Seccional de Administración Judicial Pasto</t>
  </si>
  <si>
    <t>COORDINACION DE SOPORTE Y MANTENIMIENTO TECNOLOGICO SECCIONAL PASTO</t>
  </si>
  <si>
    <t>GESTION TECNOLOGICA</t>
  </si>
  <si>
    <t>Consejo Seccional de la Judicatura de Nariño-Putumayo</t>
  </si>
  <si>
    <t xml:space="preserve">FACTORES </t>
  </si>
  <si>
    <t xml:space="preserve">AMENAZAS (Factores) </t>
  </si>
  <si>
    <t xml:space="preserve">OPORTUNIDADES (Factores) </t>
  </si>
  <si>
    <r>
      <t>Adopción y adaptación del SIGCMA a los cambios normativos que surjan.</t>
    </r>
    <r>
      <rPr>
        <b/>
        <sz val="10"/>
        <rFont val="Arial"/>
        <family val="2"/>
      </rPr>
      <t xml:space="preserve"> (TODOS LOS PROCESOS)</t>
    </r>
  </si>
  <si>
    <t>Económicos y Financieros</t>
  </si>
  <si>
    <t>Sociales  y culturales</t>
  </si>
  <si>
    <t>Cambio cultura relacionado con el uso de la tecnología por parte de los servidores judiciales, apoderados y usuarios de la justicia, ante la necesidad de la prestación de algunos servicios de Justicia de manera virtual</t>
  </si>
  <si>
    <t xml:space="preserve">Tecnológicos </t>
  </si>
  <si>
    <t>Ataques cibernéticos</t>
  </si>
  <si>
    <t>Ambientales</t>
  </si>
  <si>
    <t>Legales y reglamentarios</t>
  </si>
  <si>
    <t>Otros</t>
  </si>
  <si>
    <t>Atentados terroristas y desórdens provocados luego de las manifestaciones y protestas y que afecten los sistemas y la infraestructura de comunicaciones</t>
  </si>
  <si>
    <t xml:space="preserve">DEBILIDADES (Factores) </t>
  </si>
  <si>
    <t xml:space="preserve">FORTALEZAS (Factores) </t>
  </si>
  <si>
    <t>Estratégicos :(direccionamiento estratégico, planeación institucional,
liderazgo, trabajo en equipo)</t>
  </si>
  <si>
    <t>Recursos financieros (presupuesto de funcionamiento, recursos de inversión</t>
  </si>
  <si>
    <t>Personal
( competencia del personal, disponibilidad, suficiencia, seguridad
y salud ocupacional.)</t>
  </si>
  <si>
    <t>Proceso
( capacidad, diseño, ejecución, proveedores, entradas, salidas,
gestión del conocimiento)</t>
  </si>
  <si>
    <t>Extencia de un alto número de equipos de cómputo y otros equipos tecnológicos sin las condiciones mínimas para una operación consecuente con los procesos y tareas actuales.</t>
  </si>
  <si>
    <t xml:space="preserve">Documentación ( Actualización, coherencia, aplicabilidad) </t>
  </si>
  <si>
    <t>Disponibilidad de documentos (escritos y multimedia) sobre los técnicas, métodos, procesos y uso de heramientas tecnológicas</t>
  </si>
  <si>
    <t>Infraestructura física ( suficiencia, comodidad)</t>
  </si>
  <si>
    <t>Edificaciones existentes en las que nos tienen espacios destinados para la infraestructura tecnológica y electríca. Cuartos eléctricos sin las condiciones mínimas requeridas.</t>
  </si>
  <si>
    <t>Elementos de trabajo (papel, equipos)</t>
  </si>
  <si>
    <t>Comunicación Interna ( canales utilizados y su efectividad, flujo de la información necesaria para el desarrollo de las actividades)</t>
  </si>
  <si>
    <t>ESTRATEGIAS  DOFA</t>
  </si>
  <si>
    <t>Gestión de una base de datos de conocimiento</t>
  </si>
  <si>
    <t>Plan de acción para Organizar y socializar los documentos (texto y multimedia) sobre los principales procesos tecnológicos.</t>
  </si>
  <si>
    <t>Gestionar, administrar y mantener los recursos informáticos y de telecomunicaciones para el desarrollo de los objetivos institucionales, facilitando el acceso al servicio de justicia, satisfaciendo las necesidades de los funcionarios, empleados y ciudadanos en</t>
  </si>
  <si>
    <t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t>
  </si>
  <si>
    <t>Equipo SIGCMA Seccional Pasto</t>
  </si>
  <si>
    <t>Consejo Seccional de las Judicatura de Nariño-Putumayo y Coordinación Soporte y Mantenimiento Tecnológico</t>
  </si>
  <si>
    <t>Misionales</t>
  </si>
  <si>
    <t>Comunicación Institucional</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</si>
  <si>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</si>
  <si>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Cambios en la normatividad  que afecte la Administración de Justicia, Leyes que afectan a los sistemas de Gestión y a los códigos legales existentes</t>
  </si>
  <si>
    <t>Asignación insuficiente de recursos por parte del Ministerio de Hacienda para gastos de funcionamiento</t>
  </si>
  <si>
    <t xml:space="preserve">Desconocimiento de los canales de comunicación establecidos y que están dispuestos para los usuarios de la Justicia </t>
  </si>
  <si>
    <t>Disponibilidad de más medios para que los usuarios de justicia interactuen con los despachos judiciales y oficinas</t>
  </si>
  <si>
    <t xml:space="preserve">Ausencia de un Gobierno TICS Central y Unificado que defina y desarrolle las políticas en lo tecnológico, en coordinación con los representantes de las seccionales
</t>
  </si>
  <si>
    <t>En marcha planes de desarrollo para el fortalecimiento de la infraestructura tecnológica para la prestación de servicios de administración de Justicia presenciales y virtuales</t>
  </si>
  <si>
    <t xml:space="preserve">Desarrollo de proyectos tecnológicos definidos al nivel central, sin que los mismos hayan considerado las condiciones de las zonas de la Seccional
</t>
  </si>
  <si>
    <t>Avance en el proyecto de Digitalización de expedientes.</t>
  </si>
  <si>
    <t>Avances en la virtualidad que exigen de mejores anchos de banda en la conectividad.</t>
  </si>
  <si>
    <t>Posibilidad de afectación por la actividad del volcán Galeras</t>
  </si>
  <si>
    <t>Desconocimiento de la normatividad vigente aplicable</t>
  </si>
  <si>
    <t>Expedición de acuerdos y normas sobre la forma en la que se presta el servicio de administración de justicia</t>
  </si>
  <si>
    <t xml:space="preserve">Planes limitados de respuesta ante situaciones de emergencia
</t>
  </si>
  <si>
    <t xml:space="preserve">Conformación y divulgación de los canales de comunicación con los usuarios internos de la entidad </t>
  </si>
  <si>
    <t>Falta de presupuesto para dar a conocer la información generada por la Corporación a nivel seccional, a través de medios radiales, televisión y prensa (Comunicación institucional)</t>
  </si>
  <si>
    <t>Planta de personal insuficiente para el desarrollo de las tareas asociadada con las tareas definidas para una Comunicación Institucional efectiva</t>
  </si>
  <si>
    <t>Mejor disposición para el trabajo</t>
  </si>
  <si>
    <t>Personal con buena formación y experiencia</t>
  </si>
  <si>
    <t>Adquisición de nuevos equipos para la sustitución tecnológica</t>
  </si>
  <si>
    <t>Poco uso de redes sociales para divulgar información ante la comunidad</t>
  </si>
  <si>
    <t>Algunos de los procedimiento y tareas seguidos no están debidamente documentados.</t>
  </si>
  <si>
    <t>Resitencia por parte de algunos servidores judiciales a la implementación de los proyectos de cero papel</t>
  </si>
  <si>
    <t>Campañas adelantadas a nivel nacional y seccional para la toma de conciencia frente al consumo de elementos de papeleria y oficina</t>
  </si>
  <si>
    <t>Disponibilidad de canales de comunicación virtual y conocimiento de su forma de uso por parte de los miembros del equipo.</t>
  </si>
  <si>
    <t>Generación de entorno de confianza en el equipo de trabajo, que permite comunicación asertiva.</t>
  </si>
  <si>
    <t>Definir la necesidades de conectividad acorde a las nuevas condiciones de avances en la virtualidad</t>
  </si>
  <si>
    <t>5,6,7,8,9</t>
  </si>
  <si>
    <t xml:space="preserve">Plan de Acción definición de canales de conectividad.
</t>
  </si>
  <si>
    <t>Fortalecimiento del trabajo virtual mediante el proyecto de Digitalización de expedientes</t>
  </si>
  <si>
    <t>3,4,5</t>
  </si>
  <si>
    <t>Plan de acción Fortalecimiento del proyecto de Digitalización.
Plan de Acción. Divulgación de herramientas virtuales</t>
  </si>
  <si>
    <t xml:space="preserve">Presentación de necesidades en la adecuación de la planta de personal del Consejo Seccional y la Dirección Ejecutiva Seccional </t>
  </si>
  <si>
    <t>Plan de acción reporte necesides de personal</t>
  </si>
  <si>
    <t>Visualización de medios para radicación y evaluación de QRS</t>
  </si>
  <si>
    <t>Plan de Acción. Publicidad medios virtuales</t>
  </si>
  <si>
    <t xml:space="preserve">Visualización SIGCMA al interiror de las oficinas y despachos </t>
  </si>
  <si>
    <t>Divulgación de información relevante para los usuarios</t>
  </si>
  <si>
    <t>Visibilización de políticas ambientales</t>
  </si>
  <si>
    <t>Falta de oportunidad en la entrega de información de interés de los usuarios internos y externos de la justicia y falta  de definición en el alcance de los comunicados emanados por las autoridades administrativas en la Rama Judicial</t>
  </si>
  <si>
    <t>Desinformación</t>
  </si>
  <si>
    <t>Registro de las reuniones en la matriz de comunicaciones.</t>
  </si>
  <si>
    <t>Bajo uso de los medios para que la ciudadanía interponga PQRSs y evalué la atención y/o uso de los canales QRS para propósitos distintos.</t>
  </si>
  <si>
    <t>Bajo uso de los canales para radicación y evaluación en la atención de QRS</t>
  </si>
  <si>
    <t>Dra. Mary Genith Viteri Aguirre, Magistrada Consejo Seccional de la Judicatura de Nariño-Putumayo
Líder de proceso Comunicación Institucional Jairo V. Solarte Portilla.</t>
  </si>
  <si>
    <t xml:space="preserve">Líder proceso Comunicación Institucinal y líder del proceso Gestión Tecnológica.Jairo V. Solarte Portilla </t>
  </si>
  <si>
    <t>Dra. Mary Genith Viteri Aguirre, Magistrada Consejo Seccional de la Judicatura de Nariño-Putumayo.
Ing. Jairo V. Solarte Portilla, líder proceso Comunicación Institucional</t>
  </si>
  <si>
    <t>Ing. Jairo V. Solarte Portilla, líder proceso Comunicación Institucional</t>
  </si>
  <si>
    <t>Programación de reuniones virtuales con servidores judiciales y con usuarios externos de la Rama Judicial, en las fechas siguientes a la expedición de acuerdos desde los Consejos Superior y Seccional de la Judicatura, sobre todo los relacionados con el trabajo en la virtualidad, alternancia y presencialidad.</t>
  </si>
  <si>
    <t>Reuniones virtuales programadas con apoderados, litigantes y usuarios externos de la justicia para divulgar el uso de los canales dispuestos para la presentación de QRS</t>
  </si>
  <si>
    <t>Se sostuvieron reuniones con los servidores judiciales y usuarios externos que se registraron en la matriz de comunicaciones</t>
  </si>
  <si>
    <t>1.	Falta de divulgación del alcance del proyecto.
2.	Presentación desde el nivel central, sistemas tecnológicos alternos (como SAMAI) que entran en contienda con el proyecto de digitalización contratado con el proveedor
3. Cambios en la forma de realizar los procesos  que se transmiten a los servidores judiciales, y que se traducen en descontento y adversión a los proyectos tecnológicos</t>
  </si>
  <si>
    <t>Falta de una directriz clara sobre el camino hacia el expediente electrónico</t>
  </si>
  <si>
    <t>En consideración de que no se tiene un antecendente que sirva de referncia, sobre el proyecto de digitalización de expedientes se han presentando muchos inconvenientes, que se han traducido en pérdida de credibiliad por parte de los servidores judiciales en el desarrollo del proyecto y resistencia a su implementación.</t>
  </si>
  <si>
    <t>Reuniones virtuales con los servidores judiciales para dar a conocer el alcance del proyecto de digitalización de expedientes.</t>
  </si>
  <si>
    <t xml:space="preserve">Programación de reuniones virtuales con servidores judiciales y con usuarios externos de la Rama Judicial,  de manera periódica para divulgación y aclaración de temas importantes sobre la administración de Justicia.
</t>
  </si>
  <si>
    <t>1.	La información de importancias que va dirigida a los servidores judiciales no llegue oportunamente.
2.	La interpretación que se haga sobre el contenido de los comunicados puede tener distintas interpretaciones
3.	Pueden existir causas similares a los antes enuciadas, para los usuarios externos de la justicia</t>
  </si>
  <si>
    <t>Cada vez que se expide un nuevo acuerdo por parte del Consejo Superior de Judicatura o del Consejo Seccional de la Judicatura de Nariño y Putumayo, se puede dar luagar a interpretaciones inexactas sobre el alacance .
Las interpretaciones equivocadas dan origen a decisiones y/o actitudes presipitadas por parte de los serviodores de la justicia y por parte de los usuarios externos.
Hay información relevante sobre la administración de justicia que no se conoce o se conoce de manera parcial por los usuarios internos y externos de la justicia</t>
  </si>
  <si>
    <t>14/04/2023
7/07/2021
29/09/2021
18/12/2021</t>
  </si>
  <si>
    <t>1.	Falta de divulgación sobre la existencia de medios para la radicación de QRS.
2.	Falta de capacitación dirigida a las usuarias y usuarios de la justicia sobre la forma de radicar QRS
3.          Inexistencia de una forma única de hacer seguimiento a QRS.</t>
  </si>
  <si>
    <t>No se ha alcanzado un nivel adecuado de uso de  los medios para la radicación de QRS de las (los) usuarias(os) de la justicia, para el seguimiento y para la evaluación de la atencion a los PQRS radicados. 
Adicionalmente, el uso de la plataforma, por lo general,  se desvía para solicitar servicios que son propios de la misión de la Rama</t>
  </si>
  <si>
    <t>Reuniones virtuales programadas con apoderados, litigantes y usuarios externos de la justicia para divulgar el uso de los canales dispuestos para la presentación de QRS.
Divulgación de los canales para QRS usando otras estrategias (remisión de correo, respuestas automáticas)</t>
  </si>
  <si>
    <t>Reuniones virtuales con usuarios internos para adoptar las herramientas de registro y seguimiento de QRS.
Reuniones virtuales programadas con apoderados, litigantes y usuarios externos de la justicia para divulgar el uso de los canales dispuestos para la presentación de QRS</t>
  </si>
  <si>
    <t>13/03/2023 a 31/12/2023</t>
  </si>
  <si>
    <t>11/04/2023
7/07/2023
30/09/2023
18/12/2023</t>
  </si>
  <si>
    <t>Reuniones virtuales periódicas usuarios internos y externos de la justicia para divulgar información relevante de la administración de la Justicia</t>
  </si>
  <si>
    <t>Falta de adopción de un estándar enla forma de registro de expedientes en One Drive por parte de los despacho judiciales dentro del proyecto de digitalización de expedientes. Esto mientras se hace la migracion a la siguiente etapa.</t>
  </si>
  <si>
    <t>1.	Falta de divulgación del anexo técnico de la circular PCSJC21-06 (protocolo 2 de digitalización de expedientes) en los despachos judiciales .
2. Distintas interpretaciones sobre la circular PCSJC21-06 (protocolo 2 de digitalización de expedientes) por parte de los Servidores de los despachos judiciales.
3. Alta rotación de los servidores judiciales en los despachos, lo que se traduce en dificultad para consolidar procesos de capacitación.</t>
  </si>
  <si>
    <t>Falta de la adopción de un estándar para la organización y nomenclatura de documentos en One Drive del despacho.</t>
  </si>
  <si>
    <t>El proyecto de digitalización ha avanzado. De una parte el contrato de digitalización ha avanzado hasta la etapa de migración, sin embargo los expedientes nuevos (que no hacen parte del contrato de digitalización) son manejados por los servidores judiciales en One Drive. Habiendo una guía (circular PCSJC21-06 (protocolo 2 de digitalización de expedientes), en los despachos judiciales se han adoptado lo indicado en la circular de diversas maneras. Al no existir una forma estándar de organización y de nombrar los documentos, se dificulta el proceso de migración hacia la etapa siguiente.</t>
  </si>
  <si>
    <t>Reuniones virtuales con los servidores judiciales para dar a conocer el la forma correcta de organización y nomenclatura de documentos en One Drive.</t>
  </si>
  <si>
    <t>Búsqueda de una forma alterna (mediante un contrato) para acondicionar los expedientes en OneDrive al protocolo 2</t>
  </si>
  <si>
    <t>Dr. Luis Humberto Paz Timaná, Director Ejecutivo Seccional Pasto.
Dra. Mary Genith Viteri Aguirre, Magistrada Consejo Seccional de la Judicatura de Nariño-Putumayo.
Ing. Jairo V. Solarte Portilla, líder proceso Comunicación Institucional</t>
  </si>
  <si>
    <t>Registro documentación relacionada con la contratación del servicio.</t>
  </si>
  <si>
    <t>Dificultad para que se pueda realizar gestión del Conocimiento, por lo reducido del grupo encargado de las tareas definidas para la Comunicación Institucional y por la alta rotación evidenciada en la Rama Judicial</t>
  </si>
  <si>
    <t xml:space="preserve">Desconocimiento de las plataformas electrónicas para la participación de actores externos (litigantes y usuarios de lajusticia) </t>
  </si>
  <si>
    <t xml:space="preserve">Cambios tecnológicos que pueden causar obsolescencia de los equipos de computo y demás herramientas tecnológicas.
</t>
  </si>
  <si>
    <t>5,7,8</t>
  </si>
  <si>
    <t>Programación de reuniones virtuales con servidores judiciales y con usuarios externos de la Rama Judicial,  de manera periódica para divulgación y aclaración de temas importantes sobre la administración de Justicia.</t>
  </si>
  <si>
    <t>Se sostuvieron reuniones con los servidores judiciales que se registraron en la matriz de comunicaciones. Se llevó a cabo también la rendición de cuentas conjunta entre la Dirección Seccional y el Consejo Seccional de la Judicatura de Nariño.</t>
  </si>
  <si>
    <t>Se llevaron a cabo reuniones con los servidores judiciales donde se presentó la forma de radicación, atención, seguimiento y evaluación de QRS</t>
  </si>
  <si>
    <t>Se realizaron capacitaciones sobre el manejo del correo institucional , One Drive, Estados Electrónicos, Emplazados y Reparto</t>
  </si>
  <si>
    <t>Se sostuvieron reuniones con los servidores judiciales que se registraron en la matriz de comunicaciones.</t>
  </si>
  <si>
    <t>Se llevó a cabo reunión con los servidores judiciales donde se presentó la forma de radicación, atención, seguimiento y evaluación de QRS</t>
  </si>
  <si>
    <t>Replicar la información reciibda desde el nivel central</t>
  </si>
  <si>
    <t>Se continuó la realización de capacitaciones sobre el manejo del correo institucional , One Drive, Estados Electrónicos, Emplazados y Reparto</t>
  </si>
  <si>
    <t>Se sostuvo reuniones con el contratista para analizar la posibilidad de la adecuación de información en One Drive de los despachos.</t>
  </si>
  <si>
    <t>Se continua con el plan de capacitación dirigido a los servidores judiciales.</t>
  </si>
  <si>
    <t>247/07/2023</t>
  </si>
  <si>
    <t>Se realizó circular dirigida a los servidores judiciales sobre el seguimiento y evaluación de QRS</t>
  </si>
  <si>
    <t>Se avanza en el proyecto de digitalización. Etapa de migración a azure.
Se logra la contratación de la tarea de estandarización de expedientes en OneDrive de los despachos judiciales</t>
  </si>
  <si>
    <t>Contratación estandarización de expedientes en OneDrive con ServiSoft.</t>
  </si>
  <si>
    <t>Se realizó completamente el plan de capacitación (llegando a todos los despachos judiciales).
La última reunión fue llevada a cabo el 24 de octubre de 2023 con 355 participantes.</t>
  </si>
  <si>
    <t>Se realizan las actividades del plan de acción derivado del Plan de Acción de la matriz anticorrupción.</t>
  </si>
  <si>
    <t>Se sostuvieron reuniones con los servidores judiciales que se registraron en la matriz de comunicaciones</t>
  </si>
  <si>
    <t>Se realiza el seguimiento y reviisón de las tareas relacionadas con la estandarización de expedientes en OneDrive con ServiSoft.</t>
  </si>
  <si>
    <t>Apoyo a los serviodres judiciales en la conformación del expediente digital en One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</si>
</sst>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7"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sz val="10"/>
      <name val="Arial"/>
      <family val="2"/>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b/>
      <sz val="10"/>
      <color theme="0" tint="-4.9989318521683403E-2"/>
      <name val="Arial"/>
      <family val="2"/>
    </font>
    <font>
      <sz val="10"/>
      <color rgb="FF000000"/>
      <name val="Arial"/>
      <family val="2"/>
    </font>
    <font>
      <sz val="10"/>
      <color theme="0"/>
      <name val="Arial"/>
      <family val="2"/>
    </font>
    <font>
      <b/>
      <sz val="14"/>
      <name val="Calibri"/>
      <family val="2"/>
      <scheme val="minor"/>
    </font>
    <font>
      <sz val="10"/>
      <color rgb="FF0070C0"/>
      <name val="Calibri"/>
      <family val="2"/>
      <scheme val="minor"/>
    </font>
    <font>
      <u/>
      <sz val="11"/>
      <color theme="1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B0F0"/>
        <bgColor indexed="64"/>
      </patternFill>
    </fill>
  </fills>
  <borders count="8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style="medium">
        <color indexed="64"/>
      </top>
      <bottom/>
      <diagonal/>
    </border>
    <border>
      <left style="medium">
        <color indexed="64"/>
      </left>
      <right/>
      <top style="thick">
        <color theme="0"/>
      </top>
      <bottom/>
      <diagonal/>
    </border>
    <border>
      <left/>
      <right/>
      <top style="thick">
        <color theme="0"/>
      </top>
      <bottom/>
      <diagonal/>
    </border>
  </borders>
  <cellStyleXfs count="5">
    <xf numFmtId="0" fontId="0" fillId="0" borderId="0"/>
    <xf numFmtId="0" fontId="8" fillId="0" borderId="0"/>
    <xf numFmtId="0" fontId="9" fillId="0" borderId="0"/>
    <xf numFmtId="0" fontId="8" fillId="0" borderId="0"/>
    <xf numFmtId="0" fontId="76" fillId="0" borderId="0" applyNumberFormat="0" applyFill="0" applyBorder="0" applyAlignment="0" applyProtection="0"/>
  </cellStyleXfs>
  <cellXfs count="48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3" fillId="3" borderId="0" xfId="0" applyFont="1" applyFill="1" applyAlignment="1">
      <alignment horizontal="center" vertical="center"/>
    </xf>
    <xf numFmtId="0" fontId="15" fillId="3" borderId="22" xfId="0" applyFont="1" applyFill="1" applyBorder="1" applyAlignment="1">
      <alignment vertical="top" wrapText="1"/>
    </xf>
    <xf numFmtId="0" fontId="15" fillId="3" borderId="23" xfId="0" applyFont="1" applyFill="1" applyBorder="1" applyAlignment="1">
      <alignment vertical="top" wrapText="1"/>
    </xf>
    <xf numFmtId="0" fontId="17" fillId="0" borderId="0" xfId="0" applyFont="1" applyAlignment="1">
      <alignment horizontal="center" vertical="center" wrapText="1"/>
    </xf>
    <xf numFmtId="0" fontId="18" fillId="3" borderId="0" xfId="0" applyFont="1" applyFill="1"/>
    <xf numFmtId="0" fontId="3" fillId="3" borderId="0" xfId="0" applyFont="1" applyFill="1" applyAlignment="1">
      <alignment horizontal="left" vertical="center"/>
    </xf>
    <xf numFmtId="0" fontId="19" fillId="3" borderId="0" xfId="0" applyFont="1" applyFill="1" applyAlignment="1">
      <alignment horizontal="center" vertical="center" wrapText="1"/>
    </xf>
    <xf numFmtId="0" fontId="12" fillId="3" borderId="0" xfId="0" applyFont="1" applyFill="1"/>
    <xf numFmtId="0" fontId="16" fillId="3" borderId="0" xfId="0" applyFont="1" applyFill="1" applyAlignment="1">
      <alignment horizontal="justify" vertical="center" wrapText="1" readingOrder="1"/>
    </xf>
    <xf numFmtId="0" fontId="3" fillId="3" borderId="0" xfId="0" applyFont="1" applyFill="1" applyAlignment="1">
      <alignment vertical="center"/>
    </xf>
    <xf numFmtId="0" fontId="12" fillId="0" borderId="0" xfId="0" applyFont="1"/>
    <xf numFmtId="0" fontId="16" fillId="0" borderId="0" xfId="0" applyFont="1" applyAlignment="1">
      <alignment horizontal="justify" vertical="center" wrapText="1" readingOrder="1"/>
    </xf>
    <xf numFmtId="0" fontId="20" fillId="0" borderId="0" xfId="0" applyFont="1" applyAlignment="1">
      <alignment vertical="center"/>
    </xf>
    <xf numFmtId="0" fontId="21" fillId="0" borderId="0" xfId="0" applyFont="1"/>
    <xf numFmtId="0" fontId="10" fillId="0" borderId="0" xfId="0" applyFont="1"/>
    <xf numFmtId="0" fontId="18" fillId="0" borderId="0" xfId="0" applyFont="1"/>
    <xf numFmtId="0" fontId="23" fillId="3" borderId="0" xfId="0" applyFont="1" applyFill="1"/>
    <xf numFmtId="0" fontId="24" fillId="3" borderId="0" xfId="0" applyFont="1" applyFill="1"/>
    <xf numFmtId="0" fontId="25" fillId="13" borderId="30" xfId="0" applyFont="1" applyFill="1" applyBorder="1" applyAlignment="1">
      <alignment horizontal="center" vertical="center" wrapText="1" readingOrder="1"/>
    </xf>
    <xf numFmtId="0" fontId="25" fillId="13" borderId="31" xfId="0" applyFont="1" applyFill="1" applyBorder="1" applyAlignment="1">
      <alignment horizontal="center" vertical="center" wrapText="1" readingOrder="1"/>
    </xf>
    <xf numFmtId="0" fontId="25" fillId="3" borderId="33" xfId="0" applyFont="1" applyFill="1" applyBorder="1" applyAlignment="1">
      <alignment horizontal="center" vertical="center" wrapText="1" readingOrder="1"/>
    </xf>
    <xf numFmtId="0" fontId="26" fillId="3" borderId="33" xfId="0" applyFont="1" applyFill="1" applyBorder="1" applyAlignment="1">
      <alignment horizontal="justify" vertical="center" wrapText="1" readingOrder="1"/>
    </xf>
    <xf numFmtId="9" fontId="25" fillId="3" borderId="34" xfId="0" applyNumberFormat="1" applyFont="1" applyFill="1" applyBorder="1" applyAlignment="1">
      <alignment horizontal="center" vertical="center" wrapText="1" readingOrder="1"/>
    </xf>
    <xf numFmtId="0" fontId="25" fillId="3" borderId="13" xfId="0" applyFont="1" applyFill="1" applyBorder="1" applyAlignment="1">
      <alignment horizontal="center" vertical="center" wrapText="1" readingOrder="1"/>
    </xf>
    <xf numFmtId="0" fontId="26" fillId="3" borderId="13" xfId="0" applyFont="1" applyFill="1" applyBorder="1" applyAlignment="1">
      <alignment horizontal="justify" vertical="center" wrapText="1" readingOrder="1"/>
    </xf>
    <xf numFmtId="9" fontId="25" fillId="3" borderId="36" xfId="0" applyNumberFormat="1" applyFont="1" applyFill="1" applyBorder="1" applyAlignment="1">
      <alignment horizontal="center" vertical="center" wrapText="1" readingOrder="1"/>
    </xf>
    <xf numFmtId="0" fontId="26" fillId="3" borderId="36" xfId="0" applyFont="1" applyFill="1" applyBorder="1" applyAlignment="1">
      <alignment horizontal="center" vertical="center" wrapText="1" readingOrder="1"/>
    </xf>
    <xf numFmtId="0" fontId="25" fillId="3" borderId="38" xfId="0" applyFont="1" applyFill="1" applyBorder="1" applyAlignment="1">
      <alignment horizontal="center" vertical="center" wrapText="1" readingOrder="1"/>
    </xf>
    <xf numFmtId="0" fontId="26" fillId="3" borderId="38" xfId="0" applyFont="1" applyFill="1" applyBorder="1" applyAlignment="1">
      <alignment horizontal="justify" vertical="center" wrapText="1" readingOrder="1"/>
    </xf>
    <xf numFmtId="0" fontId="26" fillId="3" borderId="39" xfId="0" applyFont="1" applyFill="1" applyBorder="1" applyAlignment="1">
      <alignment horizontal="center" vertical="center" wrapText="1" readingOrder="1"/>
    </xf>
    <xf numFmtId="0" fontId="30" fillId="3" borderId="0" xfId="0" applyFont="1" applyFill="1"/>
    <xf numFmtId="0" fontId="32" fillId="15" borderId="40" xfId="0" applyFont="1" applyFill="1" applyBorder="1" applyAlignment="1" applyProtection="1">
      <alignment horizontal="center" vertical="center" wrapText="1" readingOrder="1"/>
      <protection hidden="1"/>
    </xf>
    <xf numFmtId="0" fontId="32" fillId="15" borderId="41" xfId="0" applyFont="1" applyFill="1" applyBorder="1" applyAlignment="1" applyProtection="1">
      <alignment horizontal="center" vertical="center" wrapText="1" readingOrder="1"/>
      <protection hidden="1"/>
    </xf>
    <xf numFmtId="0" fontId="32" fillId="15" borderId="42" xfId="0" applyFont="1" applyFill="1" applyBorder="1" applyAlignment="1" applyProtection="1">
      <alignment horizontal="center" vertical="center" wrapText="1" readingOrder="1"/>
      <protection hidden="1"/>
    </xf>
    <xf numFmtId="0" fontId="32" fillId="16" borderId="40" xfId="0" applyFont="1" applyFill="1" applyBorder="1" applyAlignment="1" applyProtection="1">
      <alignment horizontal="center" wrapText="1" readingOrder="1"/>
      <protection hidden="1"/>
    </xf>
    <xf numFmtId="0" fontId="32" fillId="16" borderId="41" xfId="0" applyFont="1" applyFill="1" applyBorder="1" applyAlignment="1" applyProtection="1">
      <alignment horizontal="center" wrapText="1" readingOrder="1"/>
      <protection hidden="1"/>
    </xf>
    <xf numFmtId="0" fontId="32" fillId="15" borderId="14" xfId="0" applyFont="1" applyFill="1" applyBorder="1" applyAlignment="1" applyProtection="1">
      <alignment horizontal="center" vertical="center" wrapText="1" readingOrder="1"/>
      <protection hidden="1"/>
    </xf>
    <xf numFmtId="0" fontId="32" fillId="15" borderId="0" xfId="0" applyFont="1" applyFill="1" applyAlignment="1" applyProtection="1">
      <alignment horizontal="center" vertical="center" wrapText="1" readingOrder="1"/>
      <protection hidden="1"/>
    </xf>
    <xf numFmtId="0" fontId="32" fillId="15" borderId="15" xfId="0" applyFont="1" applyFill="1" applyBorder="1" applyAlignment="1" applyProtection="1">
      <alignment horizontal="center" vertical="center" wrapText="1" readingOrder="1"/>
      <protection hidden="1"/>
    </xf>
    <xf numFmtId="0" fontId="32" fillId="16" borderId="14" xfId="0" applyFont="1" applyFill="1" applyBorder="1" applyAlignment="1" applyProtection="1">
      <alignment horizontal="center" wrapText="1" readingOrder="1"/>
      <protection hidden="1"/>
    </xf>
    <xf numFmtId="0" fontId="32" fillId="16" borderId="0" xfId="0" applyFont="1" applyFill="1" applyAlignment="1" applyProtection="1">
      <alignment horizontal="center" wrapText="1" readingOrder="1"/>
      <protection hidden="1"/>
    </xf>
    <xf numFmtId="0" fontId="32" fillId="15" borderId="16" xfId="0" applyFont="1" applyFill="1" applyBorder="1" applyAlignment="1" applyProtection="1">
      <alignment horizontal="center" vertical="center" wrapText="1" readingOrder="1"/>
      <protection hidden="1"/>
    </xf>
    <xf numFmtId="0" fontId="32" fillId="15" borderId="17" xfId="0" applyFont="1" applyFill="1" applyBorder="1" applyAlignment="1" applyProtection="1">
      <alignment horizontal="center" vertical="center" wrapText="1" readingOrder="1"/>
      <protection hidden="1"/>
    </xf>
    <xf numFmtId="0" fontId="32" fillId="15" borderId="18" xfId="0" applyFont="1" applyFill="1" applyBorder="1" applyAlignment="1" applyProtection="1">
      <alignment horizontal="center" vertical="center" wrapText="1" readingOrder="1"/>
      <protection hidden="1"/>
    </xf>
    <xf numFmtId="0" fontId="32" fillId="16" borderId="16" xfId="0" applyFont="1" applyFill="1" applyBorder="1" applyAlignment="1" applyProtection="1">
      <alignment horizontal="center" wrapText="1" readingOrder="1"/>
      <protection hidden="1"/>
    </xf>
    <xf numFmtId="0" fontId="32" fillId="16" borderId="17" xfId="0" applyFont="1" applyFill="1" applyBorder="1" applyAlignment="1" applyProtection="1">
      <alignment horizontal="center" wrapText="1" readingOrder="1"/>
      <protection hidden="1"/>
    </xf>
    <xf numFmtId="0" fontId="32" fillId="17" borderId="41" xfId="0" applyFont="1" applyFill="1" applyBorder="1" applyAlignment="1" applyProtection="1">
      <alignment horizontal="center" wrapText="1" readingOrder="1"/>
      <protection hidden="1"/>
    </xf>
    <xf numFmtId="0" fontId="32" fillId="17" borderId="42" xfId="0" applyFont="1" applyFill="1" applyBorder="1" applyAlignment="1" applyProtection="1">
      <alignment horizontal="center" wrapText="1" readingOrder="1"/>
      <protection hidden="1"/>
    </xf>
    <xf numFmtId="0" fontId="32" fillId="17" borderId="14" xfId="0" applyFont="1" applyFill="1" applyBorder="1" applyAlignment="1" applyProtection="1">
      <alignment horizontal="center" wrapText="1" readingOrder="1"/>
      <protection hidden="1"/>
    </xf>
    <xf numFmtId="0" fontId="32" fillId="17" borderId="0" xfId="0" applyFont="1" applyFill="1" applyAlignment="1" applyProtection="1">
      <alignment horizontal="center" wrapText="1" readingOrder="1"/>
      <protection hidden="1"/>
    </xf>
    <xf numFmtId="0" fontId="32" fillId="17" borderId="15" xfId="0" applyFont="1" applyFill="1" applyBorder="1" applyAlignment="1" applyProtection="1">
      <alignment horizontal="center" wrapText="1" readingOrder="1"/>
      <protection hidden="1"/>
    </xf>
    <xf numFmtId="0" fontId="32" fillId="17" borderId="16" xfId="0" applyFont="1" applyFill="1" applyBorder="1" applyAlignment="1" applyProtection="1">
      <alignment horizontal="center" wrapText="1" readingOrder="1"/>
      <protection hidden="1"/>
    </xf>
    <xf numFmtId="0" fontId="32" fillId="17" borderId="17" xfId="0" applyFont="1" applyFill="1" applyBorder="1" applyAlignment="1" applyProtection="1">
      <alignment horizontal="center" wrapText="1" readingOrder="1"/>
      <protection hidden="1"/>
    </xf>
    <xf numFmtId="0" fontId="32" fillId="17" borderId="18" xfId="0" applyFont="1" applyFill="1" applyBorder="1" applyAlignment="1" applyProtection="1">
      <alignment horizontal="center" wrapText="1" readingOrder="1"/>
      <protection hidden="1"/>
    </xf>
    <xf numFmtId="0" fontId="32" fillId="8" borderId="40" xfId="0" applyFont="1" applyFill="1" applyBorder="1" applyAlignment="1" applyProtection="1">
      <alignment horizontal="center" wrapText="1" readingOrder="1"/>
      <protection hidden="1"/>
    </xf>
    <xf numFmtId="0" fontId="32" fillId="8" borderId="41" xfId="0" applyFont="1" applyFill="1" applyBorder="1" applyAlignment="1" applyProtection="1">
      <alignment horizontal="center" wrapText="1" readingOrder="1"/>
      <protection hidden="1"/>
    </xf>
    <xf numFmtId="0" fontId="32" fillId="8" borderId="42" xfId="0" applyFont="1" applyFill="1" applyBorder="1" applyAlignment="1" applyProtection="1">
      <alignment horizontal="center" wrapText="1" readingOrder="1"/>
      <protection hidden="1"/>
    </xf>
    <xf numFmtId="0" fontId="32" fillId="8" borderId="14" xfId="0" applyFont="1" applyFill="1" applyBorder="1" applyAlignment="1" applyProtection="1">
      <alignment horizontal="center" wrapText="1" readingOrder="1"/>
      <protection hidden="1"/>
    </xf>
    <xf numFmtId="0" fontId="32" fillId="8" borderId="0" xfId="0" applyFont="1" applyFill="1" applyAlignment="1" applyProtection="1">
      <alignment horizontal="center" wrapText="1" readingOrder="1"/>
      <protection hidden="1"/>
    </xf>
    <xf numFmtId="0" fontId="32" fillId="8" borderId="15" xfId="0" applyFont="1" applyFill="1" applyBorder="1" applyAlignment="1" applyProtection="1">
      <alignment horizontal="center" wrapText="1" readingOrder="1"/>
      <protection hidden="1"/>
    </xf>
    <xf numFmtId="0" fontId="32" fillId="8" borderId="16" xfId="0" applyFont="1" applyFill="1" applyBorder="1" applyAlignment="1" applyProtection="1">
      <alignment horizontal="center" wrapText="1" readingOrder="1"/>
      <protection hidden="1"/>
    </xf>
    <xf numFmtId="0" fontId="32" fillId="8" borderId="17" xfId="0" applyFont="1" applyFill="1" applyBorder="1" applyAlignment="1" applyProtection="1">
      <alignment horizontal="center" wrapText="1" readingOrder="1"/>
      <protection hidden="1"/>
    </xf>
    <xf numFmtId="0" fontId="32" fillId="8" borderId="1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20" xfId="0" applyFont="1" applyFill="1" applyBorder="1" applyAlignment="1">
      <alignment horizontal="center" vertical="center" wrapText="1"/>
    </xf>
    <xf numFmtId="0" fontId="6" fillId="18" borderId="20" xfId="0" applyFont="1" applyFill="1" applyBorder="1" applyAlignment="1">
      <alignment horizontal="center" vertical="center"/>
    </xf>
    <xf numFmtId="0" fontId="34" fillId="0" borderId="0" xfId="0" applyFont="1" applyAlignment="1">
      <alignment horizontal="center"/>
    </xf>
    <xf numFmtId="0" fontId="35" fillId="0" borderId="0" xfId="0" applyFont="1"/>
    <xf numFmtId="0" fontId="37" fillId="4" borderId="0" xfId="0" applyFont="1" applyFill="1" applyAlignment="1" applyProtection="1">
      <alignment horizontal="left" vertical="center" wrapText="1"/>
      <protection locked="0"/>
    </xf>
    <xf numFmtId="0" fontId="37" fillId="4" borderId="0" xfId="0" applyFont="1" applyFill="1" applyAlignment="1" applyProtection="1">
      <alignment vertical="center" wrapText="1"/>
      <protection locked="0"/>
    </xf>
    <xf numFmtId="0" fontId="0" fillId="0" borderId="0" xfId="0" applyAlignment="1">
      <alignment horizontal="left"/>
    </xf>
    <xf numFmtId="0" fontId="38" fillId="0" borderId="0" xfId="0" applyFont="1" applyAlignment="1" applyProtection="1">
      <alignment horizontal="center" vertical="center"/>
      <protection locked="0"/>
    </xf>
    <xf numFmtId="0" fontId="36" fillId="0" borderId="0" xfId="0" applyFont="1" applyAlignment="1" applyProtection="1">
      <alignment horizontal="left" vertical="center"/>
      <protection locked="0"/>
    </xf>
    <xf numFmtId="0" fontId="37" fillId="0" borderId="0" xfId="0" applyFont="1" applyAlignment="1" applyProtection="1">
      <alignment horizontal="center" vertical="center"/>
      <protection locked="0"/>
    </xf>
    <xf numFmtId="0" fontId="11" fillId="0" borderId="0" xfId="0" applyFont="1" applyAlignment="1">
      <alignment horizontal="center"/>
    </xf>
    <xf numFmtId="0" fontId="42" fillId="5" borderId="13" xfId="0" applyFont="1" applyFill="1" applyBorder="1" applyAlignment="1">
      <alignment horizontal="center" vertical="center"/>
    </xf>
    <xf numFmtId="0" fontId="43" fillId="0" borderId="0" xfId="0" applyFont="1" applyAlignment="1">
      <alignment horizontal="center"/>
    </xf>
    <xf numFmtId="0" fontId="43" fillId="0" borderId="0" xfId="0" applyFont="1" applyAlignment="1">
      <alignment horizontal="left"/>
    </xf>
    <xf numFmtId="0" fontId="44" fillId="0" borderId="0" xfId="0" applyFont="1" applyAlignment="1">
      <alignment horizontal="center"/>
    </xf>
    <xf numFmtId="0" fontId="35" fillId="0" borderId="0" xfId="0" applyFont="1" applyProtection="1">
      <protection locked="0"/>
    </xf>
    <xf numFmtId="0" fontId="46" fillId="0" borderId="0" xfId="0" applyFont="1" applyAlignment="1" applyProtection="1">
      <alignment vertical="center"/>
      <protection locked="0"/>
    </xf>
    <xf numFmtId="0" fontId="36" fillId="21" borderId="0" xfId="0" applyFont="1" applyFill="1" applyAlignment="1" applyProtection="1">
      <alignment horizontal="left" vertical="center"/>
      <protection locked="0"/>
    </xf>
    <xf numFmtId="0" fontId="36" fillId="21" borderId="0" xfId="0" applyFont="1" applyFill="1" applyAlignment="1" applyProtection="1">
      <alignment horizontal="left" vertical="center" wrapText="1"/>
      <protection locked="0"/>
    </xf>
    <xf numFmtId="0" fontId="36" fillId="0" borderId="0" xfId="0" applyFont="1" applyAlignment="1" applyProtection="1">
      <alignment horizontal="left"/>
      <protection locked="0"/>
    </xf>
    <xf numFmtId="0" fontId="35" fillId="0" borderId="0" xfId="0" applyFont="1" applyAlignment="1" applyProtection="1">
      <alignment horizontal="center" vertical="center"/>
      <protection locked="0"/>
    </xf>
    <xf numFmtId="0" fontId="47" fillId="0" borderId="0" xfId="0" applyFont="1"/>
    <xf numFmtId="0" fontId="36" fillId="21" borderId="13" xfId="0" applyFont="1" applyFill="1" applyBorder="1" applyAlignment="1">
      <alignment horizontal="center" vertical="top" wrapText="1" readingOrder="1"/>
    </xf>
    <xf numFmtId="0" fontId="36" fillId="21" borderId="13" xfId="0" applyFont="1" applyFill="1" applyBorder="1" applyAlignment="1">
      <alignment horizontal="center" vertical="center" wrapText="1" readingOrder="1"/>
    </xf>
    <xf numFmtId="0" fontId="35" fillId="0" borderId="0" xfId="0" applyFont="1" applyAlignment="1">
      <alignment horizontal="left"/>
    </xf>
    <xf numFmtId="0" fontId="35" fillId="0" borderId="0" xfId="0" applyFont="1" applyAlignment="1">
      <alignment horizontal="center"/>
    </xf>
    <xf numFmtId="0" fontId="35" fillId="3" borderId="0" xfId="0" applyFont="1" applyFill="1"/>
    <xf numFmtId="0" fontId="51" fillId="7" borderId="0" xfId="0" applyFont="1" applyFill="1" applyAlignment="1">
      <alignment horizontal="center" vertical="center" wrapText="1" readingOrder="1"/>
    </xf>
    <xf numFmtId="0" fontId="52" fillId="8" borderId="24" xfId="0" applyFont="1" applyFill="1" applyBorder="1" applyAlignment="1">
      <alignment horizontal="center" vertical="center" wrapText="1" readingOrder="1"/>
    </xf>
    <xf numFmtId="0" fontId="52" fillId="0" borderId="24" xfId="0" applyFont="1" applyBorder="1" applyAlignment="1">
      <alignment horizontal="center" vertical="center" wrapText="1" readingOrder="1"/>
    </xf>
    <xf numFmtId="0" fontId="52" fillId="0" borderId="24" xfId="0" applyFont="1" applyBorder="1" applyAlignment="1">
      <alignment horizontal="justify" vertical="center" wrapText="1" readingOrder="1"/>
    </xf>
    <xf numFmtId="0" fontId="52" fillId="9" borderId="25" xfId="0" applyFont="1" applyFill="1" applyBorder="1" applyAlignment="1">
      <alignment horizontal="center" vertical="center" wrapText="1" readingOrder="1"/>
    </xf>
    <xf numFmtId="0" fontId="52" fillId="0" borderId="25" xfId="0" applyFont="1" applyBorder="1" applyAlignment="1">
      <alignment horizontal="center" vertical="center" wrapText="1" readingOrder="1"/>
    </xf>
    <xf numFmtId="0" fontId="52" fillId="0" borderId="25" xfId="0" applyFont="1" applyBorder="1" applyAlignment="1">
      <alignment horizontal="justify" vertical="center" wrapText="1" readingOrder="1"/>
    </xf>
    <xf numFmtId="0" fontId="52" fillId="10" borderId="25" xfId="0" applyFont="1" applyFill="1" applyBorder="1" applyAlignment="1">
      <alignment horizontal="center" vertical="center" wrapText="1" readingOrder="1"/>
    </xf>
    <xf numFmtId="0" fontId="52" fillId="11" borderId="25" xfId="0" applyFont="1" applyFill="1" applyBorder="1" applyAlignment="1">
      <alignment horizontal="center" vertical="center" wrapText="1" readingOrder="1"/>
    </xf>
    <xf numFmtId="0" fontId="53" fillId="12" borderId="25" xfId="0" applyFont="1" applyFill="1" applyBorder="1" applyAlignment="1">
      <alignment horizontal="center" vertical="center" wrapText="1" readingOrder="1"/>
    </xf>
    <xf numFmtId="0" fontId="55" fillId="7" borderId="0" xfId="0" applyFont="1" applyFill="1" applyAlignment="1">
      <alignment horizontal="center" vertical="center" wrapText="1" readingOrder="1"/>
    </xf>
    <xf numFmtId="0" fontId="56" fillId="8" borderId="24" xfId="0" applyFont="1" applyFill="1" applyBorder="1" applyAlignment="1">
      <alignment horizontal="center" vertical="center" wrapText="1" readingOrder="1"/>
    </xf>
    <xf numFmtId="0" fontId="56" fillId="0" borderId="24" xfId="0" applyFont="1" applyBorder="1" applyAlignment="1">
      <alignment horizontal="justify" vertical="center" wrapText="1" readingOrder="1"/>
    </xf>
    <xf numFmtId="9" fontId="56" fillId="0" borderId="24" xfId="0" applyNumberFormat="1" applyFont="1" applyBorder="1" applyAlignment="1">
      <alignment horizontal="center" vertical="center" wrapText="1" readingOrder="1"/>
    </xf>
    <xf numFmtId="0" fontId="56" fillId="9" borderId="25" xfId="0" applyFont="1" applyFill="1" applyBorder="1" applyAlignment="1">
      <alignment horizontal="center" vertical="center" wrapText="1" readingOrder="1"/>
    </xf>
    <xf numFmtId="0" fontId="56" fillId="0" borderId="25" xfId="0" applyFont="1" applyBorder="1" applyAlignment="1">
      <alignment horizontal="justify" vertical="center" wrapText="1" readingOrder="1"/>
    </xf>
    <xf numFmtId="9" fontId="56" fillId="0" borderId="25" xfId="0" applyNumberFormat="1" applyFont="1" applyBorder="1" applyAlignment="1">
      <alignment horizontal="center" vertical="center" wrapText="1" readingOrder="1"/>
    </xf>
    <xf numFmtId="0" fontId="56" fillId="10" borderId="25" xfId="0" applyFont="1" applyFill="1" applyBorder="1" applyAlignment="1">
      <alignment horizontal="center" vertical="center" wrapText="1" readingOrder="1"/>
    </xf>
    <xf numFmtId="0" fontId="56" fillId="11" borderId="25" xfId="0" applyFont="1" applyFill="1" applyBorder="1" applyAlignment="1">
      <alignment horizontal="center" vertical="center" wrapText="1" readingOrder="1"/>
    </xf>
    <xf numFmtId="0" fontId="57" fillId="12" borderId="25"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2" fillId="0" borderId="25"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23" fillId="3" borderId="13" xfId="0" applyFont="1" applyFill="1" applyBorder="1"/>
    <xf numFmtId="9" fontId="23"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23" fillId="3" borderId="13" xfId="0" applyNumberFormat="1" applyFont="1" applyFill="1" applyBorder="1"/>
    <xf numFmtId="0" fontId="4" fillId="4" borderId="56" xfId="0" applyFont="1" applyFill="1" applyBorder="1" applyAlignment="1">
      <alignment horizontal="center" vertical="center" textRotation="90" wrapText="1"/>
    </xf>
    <xf numFmtId="0" fontId="60" fillId="0" borderId="13" xfId="0" applyFont="1" applyBorder="1" applyAlignment="1">
      <alignment horizontal="left" vertical="center" wrapText="1"/>
    </xf>
    <xf numFmtId="0" fontId="60" fillId="0" borderId="0" xfId="0" applyFont="1" applyAlignment="1">
      <alignment horizontal="left" vertical="center" wrapText="1"/>
    </xf>
    <xf numFmtId="0" fontId="0" fillId="0" borderId="0" xfId="0" applyAlignment="1">
      <alignment vertical="center" wrapText="1"/>
    </xf>
    <xf numFmtId="0" fontId="61" fillId="3" borderId="0" xfId="0" applyFont="1" applyFill="1"/>
    <xf numFmtId="0" fontId="6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25" fillId="5" borderId="33" xfId="0" applyFont="1" applyFill="1" applyBorder="1" applyAlignment="1">
      <alignment horizontal="center" vertical="center" wrapText="1" readingOrder="1"/>
    </xf>
    <xf numFmtId="0" fontId="25" fillId="5" borderId="13" xfId="0" applyFont="1" applyFill="1" applyBorder="1" applyAlignment="1">
      <alignment horizontal="center" vertical="center" wrapText="1" readingOrder="1"/>
    </xf>
    <xf numFmtId="0" fontId="6" fillId="18" borderId="26" xfId="0" applyFont="1" applyFill="1" applyBorder="1" applyAlignment="1">
      <alignment horizontal="center" vertical="center"/>
    </xf>
    <xf numFmtId="0" fontId="0" fillId="0" borderId="55" xfId="0" applyBorder="1" applyAlignment="1">
      <alignment horizontal="center" vertical="center" wrapText="1"/>
    </xf>
    <xf numFmtId="9" fontId="0" fillId="0" borderId="55" xfId="0" applyNumberFormat="1" applyBorder="1" applyAlignment="1">
      <alignment horizontal="center" vertical="center" wrapText="1"/>
    </xf>
    <xf numFmtId="0" fontId="38" fillId="20" borderId="0" xfId="0" applyFont="1" applyFill="1" applyAlignment="1" applyProtection="1">
      <alignment horizontal="center" vertical="center" wrapText="1"/>
      <protection locked="0"/>
    </xf>
    <xf numFmtId="0" fontId="15" fillId="3" borderId="21" xfId="0" applyFont="1" applyFill="1" applyBorder="1" applyAlignment="1">
      <alignment vertical="top" wrapText="1"/>
    </xf>
    <xf numFmtId="0" fontId="23" fillId="0" borderId="0" xfId="0" applyFont="1" applyAlignment="1" applyProtection="1">
      <alignment vertical="center"/>
      <protection locked="0"/>
    </xf>
    <xf numFmtId="0" fontId="66" fillId="0" borderId="0" xfId="0" applyFont="1" applyAlignment="1" applyProtection="1">
      <alignment horizontal="center" vertical="center"/>
      <protection locked="0"/>
    </xf>
    <xf numFmtId="0" fontId="62" fillId="0" borderId="0" xfId="0" applyFont="1"/>
    <xf numFmtId="0" fontId="23"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8" fillId="4" borderId="65" xfId="0" applyFont="1" applyFill="1" applyBorder="1" applyAlignment="1">
      <alignment horizontal="center" vertical="center"/>
    </xf>
    <xf numFmtId="0" fontId="68" fillId="4" borderId="65" xfId="0" applyFont="1" applyFill="1" applyBorder="1" applyAlignment="1">
      <alignment horizontal="center" vertical="center" wrapText="1"/>
    </xf>
    <xf numFmtId="0" fontId="68" fillId="4" borderId="65" xfId="0" applyFont="1" applyFill="1" applyBorder="1" applyAlignment="1" applyProtection="1">
      <alignment horizontal="center" vertical="center" wrapText="1"/>
      <protection locked="0"/>
    </xf>
    <xf numFmtId="0" fontId="68" fillId="22" borderId="65" xfId="0" applyFont="1" applyFill="1" applyBorder="1" applyAlignment="1" applyProtection="1">
      <alignment horizontal="center" vertical="center" textRotation="90"/>
      <protection locked="0"/>
    </xf>
    <xf numFmtId="0" fontId="69" fillId="4" borderId="65" xfId="0" applyFont="1" applyFill="1" applyBorder="1" applyAlignment="1">
      <alignment horizontal="center" vertical="center" wrapText="1"/>
    </xf>
    <xf numFmtId="0" fontId="62" fillId="23" borderId="0" xfId="0" applyFont="1" applyFill="1"/>
    <xf numFmtId="0" fontId="23" fillId="3" borderId="0" xfId="0" applyFont="1" applyFill="1" applyAlignment="1" applyProtection="1">
      <alignment vertical="center"/>
      <protection locked="0"/>
    </xf>
    <xf numFmtId="0" fontId="66" fillId="3" borderId="0" xfId="0" applyFont="1" applyFill="1" applyAlignment="1" applyProtection="1">
      <alignment horizontal="center" vertical="center"/>
      <protection locked="0"/>
    </xf>
    <xf numFmtId="0" fontId="62" fillId="3" borderId="0" xfId="0" applyFont="1" applyFill="1"/>
    <xf numFmtId="0" fontId="68" fillId="4" borderId="65" xfId="0" applyFont="1" applyFill="1" applyBorder="1" applyAlignment="1" applyProtection="1">
      <alignment vertical="center" wrapText="1"/>
      <protection locked="0"/>
    </xf>
    <xf numFmtId="0" fontId="68" fillId="4" borderId="65" xfId="0" applyFont="1" applyFill="1" applyBorder="1" applyAlignment="1" applyProtection="1">
      <alignment vertical="center"/>
      <protection locked="0"/>
    </xf>
    <xf numFmtId="0" fontId="32" fillId="24" borderId="40" xfId="0" applyFont="1" applyFill="1" applyBorder="1" applyAlignment="1" applyProtection="1">
      <alignment horizontal="center" wrapText="1" readingOrder="1"/>
      <protection hidden="1"/>
    </xf>
    <xf numFmtId="0" fontId="32" fillId="24" borderId="41" xfId="0" applyFont="1" applyFill="1" applyBorder="1" applyAlignment="1" applyProtection="1">
      <alignment horizontal="center" wrapText="1" readingOrder="1"/>
      <protection hidden="1"/>
    </xf>
    <xf numFmtId="0" fontId="32" fillId="24" borderId="42" xfId="0" applyFont="1" applyFill="1" applyBorder="1" applyAlignment="1" applyProtection="1">
      <alignment horizontal="center" wrapText="1" readingOrder="1"/>
      <protection hidden="1"/>
    </xf>
    <xf numFmtId="0" fontId="32" fillId="24" borderId="14" xfId="0" applyFont="1" applyFill="1" applyBorder="1" applyAlignment="1" applyProtection="1">
      <alignment horizontal="center" wrapText="1" readingOrder="1"/>
      <protection hidden="1"/>
    </xf>
    <xf numFmtId="0" fontId="32" fillId="24" borderId="0" xfId="0" applyFont="1" applyFill="1" applyAlignment="1" applyProtection="1">
      <alignment horizontal="center" wrapText="1" readingOrder="1"/>
      <protection hidden="1"/>
    </xf>
    <xf numFmtId="0" fontId="32" fillId="24" borderId="15" xfId="0" applyFont="1" applyFill="1" applyBorder="1" applyAlignment="1" applyProtection="1">
      <alignment horizontal="center" wrapText="1" readingOrder="1"/>
      <protection hidden="1"/>
    </xf>
    <xf numFmtId="0" fontId="32" fillId="24" borderId="16" xfId="0" applyFont="1" applyFill="1" applyBorder="1" applyAlignment="1" applyProtection="1">
      <alignment horizontal="center" wrapText="1" readingOrder="1"/>
      <protection hidden="1"/>
    </xf>
    <xf numFmtId="0" fontId="32" fillId="24" borderId="17" xfId="0" applyFont="1" applyFill="1" applyBorder="1" applyAlignment="1" applyProtection="1">
      <alignment horizontal="center" wrapText="1" readingOrder="1"/>
      <protection hidden="1"/>
    </xf>
    <xf numFmtId="0" fontId="32" fillId="24" borderId="18" xfId="0" applyFont="1" applyFill="1" applyBorder="1" applyAlignment="1" applyProtection="1">
      <alignment horizontal="center" wrapText="1" readingOrder="1"/>
      <protection hidden="1"/>
    </xf>
    <xf numFmtId="0" fontId="33" fillId="24" borderId="41" xfId="0" applyFont="1" applyFill="1" applyBorder="1" applyAlignment="1" applyProtection="1">
      <alignment horizontal="center" wrapText="1" readingOrder="1"/>
      <protection hidden="1"/>
    </xf>
    <xf numFmtId="0" fontId="48" fillId="0" borderId="13" xfId="0" applyFont="1" applyBorder="1" applyAlignment="1" applyProtection="1">
      <alignment horizontal="justify" vertical="center" wrapText="1"/>
      <protection locked="0"/>
    </xf>
    <xf numFmtId="0" fontId="48" fillId="0" borderId="55" xfId="0" applyFont="1" applyBorder="1" applyAlignment="1" applyProtection="1">
      <alignment horizontal="justify" vertical="center" wrapText="1"/>
      <protection locked="0"/>
    </xf>
    <xf numFmtId="0" fontId="45" fillId="0" borderId="0" xfId="0" applyFont="1" applyAlignment="1" applyProtection="1">
      <alignment horizontal="center" vertical="center"/>
      <protection locked="0"/>
    </xf>
    <xf numFmtId="0" fontId="36" fillId="19" borderId="0" xfId="0" applyFont="1" applyFill="1" applyAlignment="1" applyProtection="1">
      <alignment vertical="center" wrapText="1"/>
      <protection locked="0"/>
    </xf>
    <xf numFmtId="0" fontId="36" fillId="19" borderId="0" xfId="0" applyFont="1" applyFill="1" applyAlignment="1" applyProtection="1">
      <alignment horizontal="left" vertical="center" wrapText="1"/>
      <protection locked="0"/>
    </xf>
    <xf numFmtId="0" fontId="47" fillId="0" borderId="13" xfId="0" applyFont="1" applyBorder="1" applyAlignment="1">
      <alignment horizontal="center" vertical="center" wrapText="1"/>
    </xf>
    <xf numFmtId="0" fontId="73" fillId="0" borderId="0" xfId="0" applyFont="1"/>
    <xf numFmtId="0" fontId="42" fillId="5" borderId="13" xfId="0" applyFont="1" applyFill="1" applyBorder="1" applyAlignment="1">
      <alignment horizontal="center" vertical="center" wrapText="1"/>
    </xf>
    <xf numFmtId="0" fontId="42" fillId="5" borderId="13" xfId="0" applyFont="1" applyFill="1" applyBorder="1" applyAlignment="1">
      <alignment vertical="center" wrapText="1"/>
    </xf>
    <xf numFmtId="0" fontId="74" fillId="5" borderId="13" xfId="0" applyFont="1" applyFill="1" applyBorder="1" applyAlignment="1">
      <alignment horizontal="center"/>
    </xf>
    <xf numFmtId="0" fontId="42" fillId="5" borderId="13" xfId="0" applyFont="1" applyFill="1" applyBorder="1" applyAlignment="1">
      <alignment horizontal="center"/>
    </xf>
    <xf numFmtId="0" fontId="72" fillId="0" borderId="13" xfId="0" applyFont="1" applyBorder="1" applyAlignment="1">
      <alignment vertical="top" wrapText="1"/>
    </xf>
    <xf numFmtId="0" fontId="0" fillId="0" borderId="13" xfId="0" applyBorder="1"/>
    <xf numFmtId="0" fontId="0" fillId="0" borderId="13" xfId="0" applyBorder="1" applyAlignment="1">
      <alignment vertical="center" wrapText="1"/>
    </xf>
    <xf numFmtId="0" fontId="0" fillId="0" borderId="51" xfId="0" applyBorder="1" applyAlignment="1">
      <alignment horizontal="center" vertical="center" wrapText="1"/>
    </xf>
    <xf numFmtId="14" fontId="0" fillId="0" borderId="55" xfId="0" applyNumberFormat="1" applyBorder="1" applyAlignment="1">
      <alignment horizontal="center" vertical="center" wrapText="1"/>
    </xf>
    <xf numFmtId="0" fontId="18" fillId="0" borderId="55" xfId="0" applyFont="1" applyBorder="1" applyAlignment="1">
      <alignment horizontal="center" vertical="center" wrapText="1"/>
    </xf>
    <xf numFmtId="0" fontId="18" fillId="0" borderId="55" xfId="0" applyFont="1" applyBorder="1" applyAlignment="1">
      <alignment horizontal="left" vertical="center" wrapText="1"/>
    </xf>
    <xf numFmtId="14" fontId="0" fillId="0" borderId="55" xfId="0" applyNumberFormat="1" applyBorder="1" applyAlignment="1">
      <alignment horizontal="left" vertical="center" wrapText="1"/>
    </xf>
    <xf numFmtId="0" fontId="0" fillId="0" borderId="55" xfId="0" applyBorder="1" applyAlignment="1">
      <alignment horizontal="left" vertical="center" wrapText="1"/>
    </xf>
    <xf numFmtId="14" fontId="18" fillId="0" borderId="55" xfId="0" applyNumberFormat="1" applyFont="1" applyBorder="1" applyAlignment="1">
      <alignment horizontal="center" vertical="center" wrapText="1"/>
    </xf>
    <xf numFmtId="0" fontId="0" fillId="3" borderId="55" xfId="0" applyFill="1" applyBorder="1" applyAlignment="1">
      <alignment horizontal="left" vertical="center" wrapText="1"/>
    </xf>
    <xf numFmtId="0" fontId="58" fillId="0" borderId="55" xfId="0" applyFont="1" applyBorder="1" applyAlignment="1">
      <alignment horizontal="center" vertical="center" wrapText="1"/>
    </xf>
    <xf numFmtId="0" fontId="18" fillId="0" borderId="55" xfId="0" applyFont="1" applyBorder="1" applyAlignment="1">
      <alignment horizontal="justify" vertical="center" wrapText="1"/>
    </xf>
    <xf numFmtId="0" fontId="18" fillId="0" borderId="13" xfId="0" applyFont="1" applyBorder="1" applyAlignment="1">
      <alignment horizontal="justify" vertical="center" wrapText="1"/>
    </xf>
    <xf numFmtId="0" fontId="18" fillId="0" borderId="13" xfId="0" applyFont="1" applyBorder="1" applyAlignment="1">
      <alignment horizontal="center" vertical="center" wrapText="1"/>
    </xf>
    <xf numFmtId="0" fontId="58" fillId="0" borderId="13" xfId="0" applyFont="1" applyBorder="1" applyAlignment="1">
      <alignment horizontal="center" vertical="center" wrapText="1"/>
    </xf>
    <xf numFmtId="0" fontId="0" fillId="3" borderId="55" xfId="0" applyFill="1" applyBorder="1" applyAlignment="1">
      <alignment horizontal="center" vertical="center" wrapText="1"/>
    </xf>
    <xf numFmtId="0" fontId="67" fillId="0" borderId="38" xfId="0" applyFont="1" applyBorder="1" applyAlignment="1">
      <alignment horizontal="center" vertical="center"/>
    </xf>
    <xf numFmtId="0" fontId="8" fillId="0" borderId="13" xfId="0" applyFont="1" applyBorder="1" applyAlignment="1">
      <alignment horizontal="left" vertical="center" wrapText="1" readingOrder="1"/>
    </xf>
    <xf numFmtId="0" fontId="47" fillId="0" borderId="13" xfId="0" applyFont="1" applyBorder="1" applyAlignment="1">
      <alignment vertical="center" wrapText="1"/>
    </xf>
    <xf numFmtId="0" fontId="72" fillId="0" borderId="13" xfId="0" applyFont="1" applyBorder="1" applyAlignment="1">
      <alignment horizontal="center" vertical="center" wrapText="1" readingOrder="1"/>
    </xf>
    <xf numFmtId="0" fontId="72" fillId="0" borderId="13" xfId="0" applyFont="1" applyBorder="1" applyAlignment="1">
      <alignment vertical="center" wrapText="1" readingOrder="1"/>
    </xf>
    <xf numFmtId="0" fontId="49" fillId="25" borderId="52" xfId="0" applyFont="1" applyFill="1" applyBorder="1" applyAlignment="1">
      <alignment horizontal="center" vertical="center" wrapText="1" readingOrder="1"/>
    </xf>
    <xf numFmtId="0" fontId="49" fillId="25" borderId="54" xfId="0" applyFont="1" applyFill="1" applyBorder="1" applyAlignment="1">
      <alignment horizontal="center" vertical="center" wrapText="1" readingOrder="1"/>
    </xf>
    <xf numFmtId="0" fontId="36" fillId="25" borderId="13" xfId="0" applyFont="1" applyFill="1" applyBorder="1" applyAlignment="1">
      <alignment horizontal="center" vertical="center" wrapText="1" readingOrder="1"/>
    </xf>
    <xf numFmtId="0" fontId="47"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72" fillId="0" borderId="13" xfId="0" applyFont="1" applyBorder="1" applyAlignment="1">
      <alignment horizontal="justify" vertical="center" wrapText="1"/>
    </xf>
    <xf numFmtId="0" fontId="47" fillId="0" borderId="13" xfId="0" applyFont="1" applyBorder="1" applyAlignment="1">
      <alignment horizontal="justify" vertical="center" wrapText="1"/>
    </xf>
    <xf numFmtId="0" fontId="72" fillId="0" borderId="13" xfId="0" applyFont="1" applyBorder="1" applyAlignment="1">
      <alignment horizontal="center" vertical="center" wrapText="1"/>
    </xf>
    <xf numFmtId="0" fontId="72" fillId="0" borderId="13" xfId="0" applyFont="1" applyBorder="1" applyAlignment="1">
      <alignment horizontal="left" vertical="center" wrapText="1"/>
    </xf>
    <xf numFmtId="0" fontId="8" fillId="0" borderId="13" xfId="0" applyFont="1" applyBorder="1" applyAlignment="1">
      <alignment horizontal="center" vertical="center" wrapText="1" readingOrder="1"/>
    </xf>
    <xf numFmtId="0" fontId="72" fillId="0" borderId="55" xfId="0" applyFont="1" applyBorder="1" applyAlignment="1">
      <alignment vertical="center" wrapText="1" readingOrder="1"/>
    </xf>
    <xf numFmtId="0" fontId="72" fillId="0" borderId="13" xfId="0" applyFont="1" applyBorder="1" applyAlignment="1">
      <alignment vertical="center" wrapText="1"/>
    </xf>
    <xf numFmtId="0" fontId="8" fillId="0" borderId="55" xfId="0" applyFont="1" applyBorder="1" applyAlignment="1">
      <alignment horizontal="left" vertical="center" wrapText="1" readingOrder="1"/>
    </xf>
    <xf numFmtId="0" fontId="72" fillId="0" borderId="13" xfId="0" applyFont="1" applyBorder="1" applyAlignment="1">
      <alignment horizontal="left" vertical="center" wrapText="1" readingOrder="1"/>
    </xf>
    <xf numFmtId="0" fontId="72" fillId="0" borderId="55" xfId="0" applyFont="1" applyBorder="1" applyAlignment="1">
      <alignment horizontal="left" vertical="center" wrapText="1" readingOrder="1"/>
    </xf>
    <xf numFmtId="0" fontId="0" fillId="0" borderId="13" xfId="0" applyBorder="1" applyAlignment="1">
      <alignment horizontal="left" vertical="top" wrapText="1"/>
    </xf>
    <xf numFmtId="0" fontId="0" fillId="0" borderId="13" xfId="0" applyBorder="1" applyAlignment="1">
      <alignment wrapText="1"/>
    </xf>
    <xf numFmtId="0" fontId="48" fillId="0" borderId="61" xfId="0" applyFont="1" applyBorder="1" applyAlignment="1" applyProtection="1">
      <alignment horizontal="left" vertical="center" wrapText="1"/>
      <protection locked="0"/>
    </xf>
    <xf numFmtId="14" fontId="75" fillId="0" borderId="71" xfId="0" applyNumberFormat="1" applyFont="1" applyBorder="1" applyAlignment="1">
      <alignment vertical="center"/>
    </xf>
    <xf numFmtId="0" fontId="23" fillId="0" borderId="71" xfId="0" applyFont="1" applyBorder="1"/>
    <xf numFmtId="0" fontId="67" fillId="0" borderId="71" xfId="0" applyFont="1" applyBorder="1" applyAlignment="1" applyProtection="1">
      <alignment vertical="center" wrapText="1"/>
      <protection locked="0"/>
    </xf>
    <xf numFmtId="1" fontId="67" fillId="0" borderId="71" xfId="0" applyNumberFormat="1" applyFont="1" applyBorder="1" applyAlignment="1">
      <alignment vertical="center"/>
    </xf>
    <xf numFmtId="1" fontId="67" fillId="0" borderId="71" xfId="0" applyNumberFormat="1" applyFont="1" applyBorder="1" applyAlignment="1">
      <alignment vertical="center" wrapText="1"/>
    </xf>
    <xf numFmtId="1" fontId="67" fillId="0" borderId="79" xfId="0" applyNumberFormat="1" applyFont="1" applyBorder="1" applyAlignment="1">
      <alignment vertical="center" wrapText="1"/>
    </xf>
    <xf numFmtId="1" fontId="67" fillId="0" borderId="38" xfId="0" applyNumberFormat="1" applyFont="1" applyBorder="1" applyAlignment="1">
      <alignment vertical="center" wrapText="1"/>
    </xf>
    <xf numFmtId="0" fontId="67" fillId="0" borderId="38" xfId="0" applyFont="1" applyBorder="1" applyAlignment="1" applyProtection="1">
      <alignment vertical="center" wrapText="1"/>
      <protection locked="0"/>
    </xf>
    <xf numFmtId="14" fontId="75" fillId="0" borderId="38" xfId="0" applyNumberFormat="1" applyFont="1" applyBorder="1" applyAlignment="1">
      <alignment vertical="center"/>
    </xf>
    <xf numFmtId="1" fontId="67" fillId="0" borderId="39" xfId="0" applyNumberFormat="1" applyFont="1" applyBorder="1" applyAlignment="1">
      <alignment vertical="center" wrapText="1"/>
    </xf>
    <xf numFmtId="0" fontId="67" fillId="0" borderId="13" xfId="0" applyFont="1" applyBorder="1" applyAlignment="1">
      <alignment horizontal="center" vertical="center"/>
    </xf>
    <xf numFmtId="1" fontId="67" fillId="0" borderId="13" xfId="0" applyNumberFormat="1" applyFont="1" applyBorder="1" applyAlignment="1">
      <alignment vertical="center"/>
    </xf>
    <xf numFmtId="1" fontId="67" fillId="0" borderId="13" xfId="0" applyNumberFormat="1" applyFont="1" applyBorder="1" applyAlignment="1">
      <alignment vertical="center" wrapText="1"/>
    </xf>
    <xf numFmtId="0" fontId="23" fillId="0" borderId="13" xfId="0" applyFont="1" applyBorder="1"/>
    <xf numFmtId="0" fontId="67" fillId="0" borderId="13" xfId="0" applyFont="1" applyBorder="1" applyAlignment="1" applyProtection="1">
      <alignment vertical="center" wrapText="1"/>
      <protection locked="0"/>
    </xf>
    <xf numFmtId="14" fontId="75" fillId="0" borderId="13" xfId="0" applyNumberFormat="1" applyFont="1" applyBorder="1" applyAlignment="1">
      <alignment vertical="center"/>
    </xf>
    <xf numFmtId="14" fontId="36" fillId="19" borderId="0" xfId="0" applyNumberFormat="1" applyFont="1" applyFill="1" applyAlignment="1" applyProtection="1">
      <alignment horizontal="center" vertical="center" wrapText="1"/>
      <protection locked="0"/>
    </xf>
    <xf numFmtId="0" fontId="11" fillId="0" borderId="0" xfId="0" applyFont="1" applyAlignment="1">
      <alignment horizontal="center"/>
    </xf>
    <xf numFmtId="0" fontId="36" fillId="19" borderId="0" xfId="0" applyFont="1" applyFill="1" applyAlignment="1" applyProtection="1">
      <alignment horizontal="center" vertical="center"/>
      <protection locked="0"/>
    </xf>
    <xf numFmtId="0" fontId="36" fillId="19" borderId="0" xfId="0" applyFont="1" applyFill="1" applyAlignment="1" applyProtection="1">
      <alignment horizontal="center" vertical="center" wrapText="1"/>
      <protection locked="0"/>
    </xf>
    <xf numFmtId="0" fontId="72" fillId="0" borderId="55" xfId="0" applyFont="1" applyBorder="1" applyAlignment="1">
      <alignment horizontal="left" vertical="center" wrapText="1" readingOrder="1"/>
    </xf>
    <xf numFmtId="0" fontId="72" fillId="0" borderId="51" xfId="0" applyFont="1" applyBorder="1" applyAlignment="1">
      <alignment horizontal="left" vertical="center" wrapText="1" readingOrder="1"/>
    </xf>
    <xf numFmtId="0" fontId="72" fillId="0" borderId="33" xfId="0" applyFont="1" applyBorder="1" applyAlignment="1">
      <alignment horizontal="left" vertical="center" wrapText="1" readingOrder="1"/>
    </xf>
    <xf numFmtId="0" fontId="45" fillId="0" borderId="0" xfId="0" applyFont="1" applyAlignment="1" applyProtection="1">
      <alignment horizontal="center" vertical="center"/>
      <protection locked="0"/>
    </xf>
    <xf numFmtId="0" fontId="37" fillId="20" borderId="0" xfId="0" applyFont="1" applyFill="1" applyAlignment="1" applyProtection="1">
      <alignment horizontal="center" vertical="center" wrapText="1"/>
      <protection locked="0"/>
    </xf>
    <xf numFmtId="0" fontId="37" fillId="20" borderId="0" xfId="0" applyFont="1" applyFill="1" applyAlignment="1" applyProtection="1">
      <alignment horizontal="center" vertical="center"/>
      <protection locked="0"/>
    </xf>
    <xf numFmtId="0" fontId="37" fillId="19" borderId="0" xfId="0" applyFont="1" applyFill="1" applyAlignment="1" applyProtection="1">
      <alignment vertical="center" wrapText="1"/>
      <protection locked="0"/>
    </xf>
    <xf numFmtId="0" fontId="71" fillId="4" borderId="13" xfId="0" applyFont="1" applyFill="1" applyBorder="1" applyAlignment="1">
      <alignment horizontal="center" vertical="top" wrapText="1" readingOrder="1"/>
    </xf>
    <xf numFmtId="0" fontId="71" fillId="4" borderId="13" xfId="0" applyFont="1" applyFill="1" applyBorder="1" applyAlignment="1">
      <alignment horizontal="center" vertical="center" wrapText="1" readingOrder="1"/>
    </xf>
    <xf numFmtId="0" fontId="39" fillId="0" borderId="0" xfId="0" applyFont="1" applyAlignment="1">
      <alignment horizontal="center" wrapText="1"/>
    </xf>
    <xf numFmtId="0" fontId="40" fillId="0" borderId="0" xfId="0" applyFont="1" applyAlignment="1">
      <alignment horizontal="center"/>
    </xf>
    <xf numFmtId="0" fontId="41" fillId="4" borderId="52" xfId="0" applyFont="1" applyFill="1" applyBorder="1" applyAlignment="1">
      <alignment horizontal="center"/>
    </xf>
    <xf numFmtId="0" fontId="41" fillId="4" borderId="53" xfId="0" applyFont="1" applyFill="1" applyBorder="1" applyAlignment="1">
      <alignment horizontal="center"/>
    </xf>
    <xf numFmtId="0" fontId="41" fillId="4" borderId="54" xfId="0" applyFont="1" applyFill="1" applyBorder="1" applyAlignment="1">
      <alignment horizontal="center"/>
    </xf>
    <xf numFmtId="0" fontId="42" fillId="5" borderId="52" xfId="0" applyFont="1" applyFill="1" applyBorder="1" applyAlignment="1">
      <alignment horizontal="center" vertical="center"/>
    </xf>
    <xf numFmtId="0" fontId="42" fillId="5" borderId="53" xfId="0" applyFont="1" applyFill="1" applyBorder="1" applyAlignment="1">
      <alignment horizontal="center" vertical="center"/>
    </xf>
    <xf numFmtId="0" fontId="42" fillId="5" borderId="54" xfId="0" applyFont="1" applyFill="1" applyBorder="1" applyAlignment="1">
      <alignment horizontal="center" vertical="center"/>
    </xf>
    <xf numFmtId="0" fontId="18" fillId="0" borderId="55" xfId="0" applyFont="1" applyBorder="1" applyAlignment="1">
      <alignment horizontal="left" vertical="center" wrapText="1"/>
    </xf>
    <xf numFmtId="0" fontId="18" fillId="0" borderId="33" xfId="0" applyFont="1" applyBorder="1" applyAlignment="1">
      <alignment horizontal="left" vertical="center" wrapText="1"/>
    </xf>
    <xf numFmtId="0" fontId="18" fillId="0" borderId="55" xfId="0" applyFont="1" applyBorder="1" applyAlignment="1">
      <alignment horizontal="center" vertical="center" wrapText="1"/>
    </xf>
    <xf numFmtId="0" fontId="18" fillId="0" borderId="33" xfId="0" applyFont="1" applyBorder="1" applyAlignment="1">
      <alignment horizontal="center" vertical="center" wrapText="1"/>
    </xf>
    <xf numFmtId="0" fontId="58" fillId="0" borderId="55" xfId="0" applyFont="1" applyBorder="1" applyAlignment="1">
      <alignment horizontal="center" vertical="center" wrapText="1"/>
    </xf>
    <xf numFmtId="0" fontId="58" fillId="0" borderId="33" xfId="0" applyFont="1" applyBorder="1" applyAlignment="1">
      <alignment horizontal="center" vertical="center" wrapText="1"/>
    </xf>
    <xf numFmtId="9" fontId="0" fillId="0" borderId="55" xfId="0" applyNumberFormat="1" applyBorder="1" applyAlignment="1">
      <alignment horizontal="center" vertical="center" wrapText="1"/>
    </xf>
    <xf numFmtId="9" fontId="0" fillId="0" borderId="33" xfId="0" applyNumberFormat="1" applyBorder="1" applyAlignment="1">
      <alignment horizontal="center" vertical="center" wrapText="1"/>
    </xf>
    <xf numFmtId="0" fontId="0" fillId="0" borderId="55" xfId="0" applyBorder="1" applyAlignment="1">
      <alignment horizontal="center" vertical="center" wrapText="1"/>
    </xf>
    <xf numFmtId="0" fontId="0" fillId="0" borderId="33" xfId="0" applyBorder="1" applyAlignment="1">
      <alignment horizontal="center" vertical="center" wrapText="1"/>
    </xf>
    <xf numFmtId="0" fontId="18" fillId="0" borderId="51" xfId="0" applyFont="1" applyBorder="1" applyAlignment="1">
      <alignment horizontal="left" vertical="center" wrapText="1"/>
    </xf>
    <xf numFmtId="0" fontId="18" fillId="0" borderId="51" xfId="0" applyFont="1" applyBorder="1" applyAlignment="1">
      <alignment horizontal="center" vertical="center" wrapText="1"/>
    </xf>
    <xf numFmtId="15" fontId="18" fillId="0" borderId="55" xfId="0" applyNumberFormat="1" applyFont="1" applyBorder="1" applyAlignment="1">
      <alignment horizontal="center" vertical="center" wrapText="1"/>
    </xf>
    <xf numFmtId="0" fontId="0" fillId="0" borderId="51"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14" fontId="18" fillId="0" borderId="55" xfId="0" applyNumberFormat="1" applyFont="1" applyBorder="1" applyAlignment="1">
      <alignment horizontal="center" vertical="center" wrapText="1"/>
    </xf>
    <xf numFmtId="14" fontId="18" fillId="0" borderId="51" xfId="0" applyNumberFormat="1" applyFont="1" applyBorder="1" applyAlignment="1">
      <alignment horizontal="center" vertical="center" wrapText="1"/>
    </xf>
    <xf numFmtId="14" fontId="18" fillId="0" borderId="33" xfId="0" applyNumberFormat="1" applyFont="1" applyBorder="1" applyAlignment="1">
      <alignment horizontal="center" vertical="center" wrapText="1"/>
    </xf>
    <xf numFmtId="0" fontId="7" fillId="3" borderId="13" xfId="0" applyFont="1" applyFill="1" applyBorder="1" applyAlignment="1">
      <alignment horizontal="center" vertical="center"/>
    </xf>
    <xf numFmtId="0" fontId="4" fillId="4" borderId="60"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59" fillId="4" borderId="2" xfId="0" applyFont="1" applyFill="1" applyBorder="1" applyAlignment="1">
      <alignment horizontal="center" vertical="center"/>
    </xf>
    <xf numFmtId="0" fontId="59" fillId="4" borderId="0" xfId="0" applyFont="1" applyFill="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56"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51" xfId="0" applyNumberFormat="1" applyBorder="1" applyAlignment="1">
      <alignment horizontal="center" vertical="center" wrapText="1"/>
    </xf>
    <xf numFmtId="0" fontId="0" fillId="0" borderId="13" xfId="0" applyBorder="1" applyAlignment="1">
      <alignment horizontal="center" vertical="center"/>
    </xf>
    <xf numFmtId="0" fontId="18" fillId="0" borderId="33" xfId="0" applyFont="1" applyBorder="1" applyAlignment="1">
      <alignment horizontal="justify" vertical="center" wrapText="1"/>
    </xf>
    <xf numFmtId="0" fontId="18" fillId="0" borderId="13" xfId="0" applyFont="1" applyBorder="1" applyAlignment="1">
      <alignment horizontal="justify" vertical="center" wrapText="1"/>
    </xf>
    <xf numFmtId="0" fontId="18" fillId="0" borderId="13" xfId="0" applyFont="1" applyBorder="1" applyAlignment="1">
      <alignment horizontal="center" vertical="center" wrapText="1"/>
    </xf>
    <xf numFmtId="0" fontId="58" fillId="0" borderId="13" xfId="0" applyFont="1" applyBorder="1" applyAlignment="1">
      <alignment horizontal="center" vertical="center" wrapText="1"/>
    </xf>
    <xf numFmtId="0" fontId="4" fillId="4" borderId="56" xfId="0" applyFont="1" applyFill="1" applyBorder="1" applyAlignment="1">
      <alignment horizontal="center" vertical="center"/>
    </xf>
    <xf numFmtId="0" fontId="18" fillId="0" borderId="55" xfId="0" applyFont="1" applyBorder="1" applyAlignment="1">
      <alignment horizontal="justify" vertical="center" wrapText="1"/>
    </xf>
    <xf numFmtId="0" fontId="18" fillId="0" borderId="51" xfId="0" applyFont="1" applyBorder="1" applyAlignment="1">
      <alignment horizontal="justify" vertical="center" wrapText="1"/>
    </xf>
    <xf numFmtId="9" fontId="0" fillId="0" borderId="13" xfId="0" applyNumberFormat="1" applyBorder="1" applyAlignment="1">
      <alignment horizontal="center" vertical="center" wrapText="1"/>
    </xf>
    <xf numFmtId="0" fontId="68" fillId="4" borderId="67" xfId="0" applyFont="1" applyFill="1" applyBorder="1" applyAlignment="1">
      <alignment horizontal="center" vertical="center"/>
    </xf>
    <xf numFmtId="0" fontId="68" fillId="4" borderId="77" xfId="0" applyFont="1" applyFill="1" applyBorder="1" applyAlignment="1">
      <alignment horizontal="center" vertical="center"/>
    </xf>
    <xf numFmtId="0" fontId="68" fillId="4" borderId="68" xfId="0" applyFont="1" applyFill="1" applyBorder="1" applyAlignment="1">
      <alignment horizontal="center" vertical="center"/>
    </xf>
    <xf numFmtId="0" fontId="68" fillId="22" borderId="65" xfId="0" applyFont="1" applyFill="1" applyBorder="1" applyAlignment="1" applyProtection="1">
      <alignment horizontal="center" vertical="center" wrapText="1"/>
      <protection locked="0"/>
    </xf>
    <xf numFmtId="0" fontId="68" fillId="4" borderId="65" xfId="0" applyFont="1" applyFill="1" applyBorder="1" applyAlignment="1" applyProtection="1">
      <alignment horizontal="center" vertical="center" wrapText="1"/>
      <protection locked="0"/>
    </xf>
    <xf numFmtId="0" fontId="70" fillId="4" borderId="2" xfId="0" applyFont="1" applyFill="1" applyBorder="1" applyAlignment="1">
      <alignment horizontal="center" vertical="center" wrapText="1"/>
    </xf>
    <xf numFmtId="0" fontId="70" fillId="4" borderId="78" xfId="0" applyFont="1" applyFill="1" applyBorder="1" applyAlignment="1">
      <alignment horizontal="center" vertical="center" wrapText="1"/>
    </xf>
    <xf numFmtId="0" fontId="70" fillId="4" borderId="0" xfId="0" applyFont="1" applyFill="1" applyAlignment="1">
      <alignment horizontal="center" vertical="center" wrapText="1"/>
    </xf>
    <xf numFmtId="0" fontId="70" fillId="4" borderId="63" xfId="0" applyFont="1" applyFill="1" applyBorder="1" applyAlignment="1">
      <alignment horizontal="center" vertical="center" wrapText="1"/>
    </xf>
    <xf numFmtId="0" fontId="69" fillId="4" borderId="66" xfId="0" applyFont="1" applyFill="1" applyBorder="1" applyAlignment="1">
      <alignment horizontal="center" vertical="center" wrapText="1"/>
    </xf>
    <xf numFmtId="0" fontId="69" fillId="4" borderId="69" xfId="0" applyFont="1" applyFill="1" applyBorder="1" applyAlignment="1">
      <alignment horizontal="center" vertical="center" wrapText="1"/>
    </xf>
    <xf numFmtId="0" fontId="69" fillId="4" borderId="67" xfId="0" applyFont="1" applyFill="1" applyBorder="1" applyAlignment="1">
      <alignment horizontal="center" vertical="center" wrapText="1"/>
    </xf>
    <xf numFmtId="0" fontId="69" fillId="4" borderId="68" xfId="0" applyFont="1" applyFill="1" applyBorder="1" applyAlignment="1">
      <alignment horizontal="center" vertical="center" wrapText="1"/>
    </xf>
    <xf numFmtId="0" fontId="68" fillId="4" borderId="67" xfId="0" applyFont="1" applyFill="1" applyBorder="1" applyAlignment="1" applyProtection="1">
      <alignment horizontal="center" vertical="center" wrapText="1"/>
      <protection locked="0"/>
    </xf>
    <xf numFmtId="0" fontId="62" fillId="23" borderId="75" xfId="0" applyFont="1" applyFill="1" applyBorder="1" applyAlignment="1">
      <alignment horizontal="center"/>
    </xf>
    <xf numFmtId="0" fontId="62" fillId="23" borderId="76" xfId="0" applyFont="1" applyFill="1" applyBorder="1" applyAlignment="1">
      <alignment horizontal="center"/>
    </xf>
    <xf numFmtId="1" fontId="67" fillId="0" borderId="70" xfId="0" applyNumberFormat="1" applyFont="1" applyBorder="1" applyAlignment="1" applyProtection="1">
      <alignment horizontal="center" vertical="center" wrapText="1"/>
      <protection locked="0"/>
    </xf>
    <xf numFmtId="1" fontId="67" fillId="0" borderId="72" xfId="0" applyNumberFormat="1" applyFont="1" applyBorder="1" applyAlignment="1" applyProtection="1">
      <alignment horizontal="center" vertical="center" wrapText="1"/>
      <protection locked="0"/>
    </xf>
    <xf numFmtId="1" fontId="67" fillId="0" borderId="73" xfId="0" applyNumberFormat="1" applyFont="1" applyBorder="1" applyAlignment="1" applyProtection="1">
      <alignment horizontal="center" vertical="center" wrapText="1"/>
      <protection locked="0"/>
    </xf>
    <xf numFmtId="0" fontId="67" fillId="0" borderId="71" xfId="0" applyFont="1" applyBorder="1" applyAlignment="1" applyProtection="1">
      <alignment horizontal="left" vertical="center" wrapText="1"/>
      <protection locked="0"/>
    </xf>
    <xf numFmtId="0" fontId="67" fillId="0" borderId="51" xfId="0" applyFont="1" applyBorder="1" applyAlignment="1" applyProtection="1">
      <alignment horizontal="left" vertical="center" wrapText="1"/>
      <protection locked="0"/>
    </xf>
    <xf numFmtId="0" fontId="67" fillId="0" borderId="74" xfId="0" applyFont="1" applyBorder="1" applyAlignment="1" applyProtection="1">
      <alignment horizontal="left" vertical="center" wrapText="1"/>
      <protection locked="0"/>
    </xf>
    <xf numFmtId="0" fontId="67" fillId="0" borderId="71" xfId="0" applyFont="1" applyBorder="1" applyAlignment="1" applyProtection="1">
      <alignment horizontal="center" vertical="center" wrapText="1"/>
      <protection locked="0"/>
    </xf>
    <xf numFmtId="0" fontId="67" fillId="0" borderId="51" xfId="0" applyFont="1" applyBorder="1" applyAlignment="1" applyProtection="1">
      <alignment horizontal="center" vertical="center" wrapText="1"/>
      <protection locked="0"/>
    </xf>
    <xf numFmtId="0" fontId="67" fillId="0" borderId="74" xfId="0" applyFont="1" applyBorder="1" applyAlignment="1" applyProtection="1">
      <alignment horizontal="center" vertical="center" wrapText="1"/>
      <protection locked="0"/>
    </xf>
    <xf numFmtId="14" fontId="75" fillId="0" borderId="71" xfId="0" applyNumberFormat="1" applyFont="1" applyBorder="1" applyAlignment="1">
      <alignment horizontal="center" vertical="center" wrapText="1"/>
    </xf>
    <xf numFmtId="0" fontId="75" fillId="0" borderId="51" xfId="0" applyFont="1" applyBorder="1" applyAlignment="1">
      <alignment horizontal="center" vertical="center" wrapText="1"/>
    </xf>
    <xf numFmtId="0" fontId="75" fillId="0" borderId="74" xfId="0" applyFont="1" applyBorder="1" applyAlignment="1">
      <alignment horizontal="center" vertical="center" wrapText="1"/>
    </xf>
    <xf numFmtId="0" fontId="75" fillId="0" borderId="71" xfId="0" applyFont="1" applyBorder="1" applyAlignment="1">
      <alignment horizontal="left" vertical="center" wrapText="1"/>
    </xf>
    <xf numFmtId="0" fontId="75" fillId="0" borderId="51" xfId="0" applyFont="1" applyBorder="1" applyAlignment="1">
      <alignment horizontal="left" vertical="center" wrapText="1"/>
    </xf>
    <xf numFmtId="0" fontId="75" fillId="0" borderId="74" xfId="0" applyFont="1" applyBorder="1" applyAlignment="1">
      <alignment horizontal="left" vertical="center" wrapText="1"/>
    </xf>
    <xf numFmtId="0" fontId="23" fillId="0" borderId="71" xfId="0" applyFont="1" applyBorder="1" applyAlignment="1" applyProtection="1">
      <alignment horizontal="center" vertical="center"/>
      <protection locked="0"/>
    </xf>
    <xf numFmtId="0" fontId="23" fillId="0" borderId="51" xfId="0" applyFont="1" applyBorder="1" applyAlignment="1" applyProtection="1">
      <alignment horizontal="center" vertical="center"/>
      <protection locked="0"/>
    </xf>
    <xf numFmtId="0" fontId="23" fillId="0" borderId="74" xfId="0" applyFont="1" applyBorder="1" applyAlignment="1" applyProtection="1">
      <alignment horizontal="center" vertical="center"/>
      <protection locked="0"/>
    </xf>
    <xf numFmtId="1" fontId="67" fillId="0" borderId="61" xfId="0" applyNumberFormat="1" applyFont="1" applyBorder="1" applyAlignment="1">
      <alignment horizontal="center" vertical="center"/>
    </xf>
    <xf numFmtId="0" fontId="67" fillId="0" borderId="13" xfId="0" applyFont="1" applyBorder="1" applyAlignment="1">
      <alignment horizontal="center" vertical="center"/>
    </xf>
    <xf numFmtId="0" fontId="67" fillId="0" borderId="38" xfId="0" applyFont="1" applyBorder="1" applyAlignment="1">
      <alignment horizontal="center" vertical="center"/>
    </xf>
    <xf numFmtId="0" fontId="23" fillId="0" borderId="71" xfId="0" applyFont="1" applyBorder="1" applyAlignment="1">
      <alignment horizontal="center"/>
    </xf>
    <xf numFmtId="0" fontId="23" fillId="0" borderId="51" xfId="0" applyFont="1" applyBorder="1" applyAlignment="1">
      <alignment horizontal="center"/>
    </xf>
    <xf numFmtId="0" fontId="23" fillId="0" borderId="74" xfId="0" applyFont="1" applyBorder="1" applyAlignment="1">
      <alignment horizontal="center"/>
    </xf>
    <xf numFmtId="0" fontId="75" fillId="0" borderId="71" xfId="0" applyFont="1" applyBorder="1" applyAlignment="1">
      <alignment horizontal="center" vertical="center" wrapText="1"/>
    </xf>
    <xf numFmtId="0" fontId="67" fillId="0" borderId="71" xfId="0" applyFont="1" applyBorder="1" applyAlignment="1" applyProtection="1">
      <alignment horizontal="center" vertical="center"/>
      <protection locked="0"/>
    </xf>
    <xf numFmtId="0" fontId="67" fillId="0" borderId="51" xfId="0" applyFont="1" applyBorder="1" applyAlignment="1" applyProtection="1">
      <alignment horizontal="center" vertical="center"/>
      <protection locked="0"/>
    </xf>
    <xf numFmtId="0" fontId="67" fillId="0" borderId="74" xfId="0" applyFont="1" applyBorder="1" applyAlignment="1" applyProtection="1">
      <alignment horizontal="center" vertical="center"/>
      <protection locked="0"/>
    </xf>
    <xf numFmtId="0" fontId="67" fillId="0" borderId="61" xfId="0" applyFont="1" applyBorder="1" applyAlignment="1" applyProtection="1">
      <alignment horizontal="center" vertical="center"/>
      <protection locked="0"/>
    </xf>
    <xf numFmtId="0" fontId="67" fillId="0" borderId="13" xfId="0" applyFont="1" applyBorder="1" applyAlignment="1" applyProtection="1">
      <alignment horizontal="center" vertical="center"/>
      <protection locked="0"/>
    </xf>
    <xf numFmtId="0" fontId="67" fillId="0" borderId="38" xfId="0" applyFont="1" applyBorder="1" applyAlignment="1" applyProtection="1">
      <alignment horizontal="center" vertical="center"/>
      <protection locked="0"/>
    </xf>
    <xf numFmtId="0" fontId="23" fillId="0" borderId="61" xfId="0" applyFont="1" applyBorder="1" applyAlignment="1" applyProtection="1">
      <alignment horizontal="center" vertical="center"/>
      <protection locked="0"/>
    </xf>
    <xf numFmtId="0" fontId="23" fillId="0" borderId="13" xfId="0" applyFont="1" applyBorder="1" applyAlignment="1" applyProtection="1">
      <alignment horizontal="center" vertical="center"/>
      <protection locked="0"/>
    </xf>
    <xf numFmtId="0" fontId="23" fillId="0" borderId="38" xfId="0" applyFont="1" applyBorder="1" applyAlignment="1" applyProtection="1">
      <alignment horizontal="center" vertical="center"/>
      <protection locked="0"/>
    </xf>
    <xf numFmtId="1" fontId="67" fillId="0" borderId="71" xfId="0" applyNumberFormat="1" applyFont="1" applyBorder="1" applyAlignment="1" applyProtection="1">
      <alignment horizontal="center" vertical="center" wrapText="1"/>
      <protection locked="0"/>
    </xf>
    <xf numFmtId="0" fontId="0" fillId="0" borderId="74" xfId="0" applyBorder="1" applyAlignment="1">
      <alignment horizontal="center" vertical="center" wrapText="1"/>
    </xf>
    <xf numFmtId="1" fontId="67" fillId="0" borderId="61" xfId="0" applyNumberFormat="1" applyFont="1" applyBorder="1" applyAlignment="1">
      <alignment horizontal="left" vertical="center" wrapText="1"/>
    </xf>
    <xf numFmtId="0" fontId="67" fillId="0" borderId="13" xfId="0" applyFont="1" applyBorder="1" applyAlignment="1">
      <alignment horizontal="left" vertical="center" wrapText="1"/>
    </xf>
    <xf numFmtId="0" fontId="67" fillId="0" borderId="38" xfId="0" applyFont="1" applyBorder="1" applyAlignment="1">
      <alignment horizontal="left" vertical="center" wrapText="1"/>
    </xf>
    <xf numFmtId="14" fontId="75" fillId="0" borderId="71" xfId="0" applyNumberFormat="1" applyFont="1" applyBorder="1" applyAlignment="1">
      <alignment horizontal="center" vertical="center"/>
    </xf>
    <xf numFmtId="0" fontId="75" fillId="0" borderId="51" xfId="0" applyFont="1" applyBorder="1" applyAlignment="1">
      <alignment horizontal="center" vertical="center"/>
    </xf>
    <xf numFmtId="0" fontId="75" fillId="0" borderId="74" xfId="0" applyFont="1" applyBorder="1" applyAlignment="1">
      <alignment horizontal="center" vertical="center"/>
    </xf>
    <xf numFmtId="1" fontId="67" fillId="0" borderId="51" xfId="0" applyNumberFormat="1" applyFont="1" applyBorder="1" applyAlignment="1" applyProtection="1">
      <alignment horizontal="center" vertical="center" wrapText="1"/>
      <protection locked="0"/>
    </xf>
    <xf numFmtId="1" fontId="67" fillId="0" borderId="74" xfId="0" applyNumberFormat="1" applyFont="1" applyBorder="1" applyAlignment="1" applyProtection="1">
      <alignment horizontal="center" vertical="center" wrapText="1"/>
      <protection locked="0"/>
    </xf>
    <xf numFmtId="0" fontId="67" fillId="0" borderId="55" xfId="0" applyFont="1" applyBorder="1" applyAlignment="1" applyProtection="1">
      <alignment horizontal="center" vertical="center"/>
      <protection locked="0"/>
    </xf>
    <xf numFmtId="0" fontId="23" fillId="0" borderId="55" xfId="0" applyFont="1" applyBorder="1" applyAlignment="1" applyProtection="1">
      <alignment horizontal="center" vertical="center"/>
      <protection locked="0"/>
    </xf>
    <xf numFmtId="0" fontId="67" fillId="0" borderId="55" xfId="0" applyFont="1" applyBorder="1" applyAlignment="1">
      <alignment horizontal="center" vertical="center"/>
    </xf>
    <xf numFmtId="0" fontId="76" fillId="0" borderId="71" xfId="4" applyBorder="1" applyAlignment="1">
      <alignment horizontal="center" vertical="center" wrapText="1"/>
    </xf>
    <xf numFmtId="0" fontId="76" fillId="0" borderId="51" xfId="4" applyBorder="1" applyAlignment="1">
      <alignment horizontal="center" vertical="center" wrapText="1"/>
    </xf>
    <xf numFmtId="0" fontId="76" fillId="0" borderId="74" xfId="4" applyBorder="1" applyAlignment="1">
      <alignment horizontal="center" vertical="center" wrapText="1"/>
    </xf>
    <xf numFmtId="1" fontId="76" fillId="0" borderId="61" xfId="4" applyNumberFormat="1" applyBorder="1" applyAlignment="1">
      <alignment horizontal="left" vertical="center" wrapText="1"/>
    </xf>
    <xf numFmtId="0" fontId="76" fillId="0" borderId="13" xfId="4" applyBorder="1" applyAlignment="1">
      <alignment horizontal="left" vertical="center" wrapText="1"/>
    </xf>
    <xf numFmtId="0" fontId="76" fillId="0" borderId="38" xfId="4" applyBorder="1" applyAlignment="1">
      <alignment horizontal="left" vertical="center" wrapText="1"/>
    </xf>
    <xf numFmtId="0" fontId="67" fillId="0" borderId="13" xfId="0" applyFont="1" applyBorder="1" applyAlignment="1" applyProtection="1">
      <alignment horizontal="center" vertical="center" wrapText="1"/>
      <protection locked="0"/>
    </xf>
    <xf numFmtId="1" fontId="67" fillId="0" borderId="13" xfId="0" applyNumberFormat="1" applyFont="1" applyBorder="1" applyAlignment="1" applyProtection="1">
      <alignment horizontal="center" vertical="center" wrapText="1"/>
      <protection locked="0"/>
    </xf>
    <xf numFmtId="14" fontId="75" fillId="0" borderId="13" xfId="0" applyNumberFormat="1" applyFont="1" applyBorder="1" applyAlignment="1">
      <alignment horizontal="center" vertical="center" wrapText="1"/>
    </xf>
    <xf numFmtId="0" fontId="75" fillId="0" borderId="13" xfId="0" applyFont="1" applyBorder="1" applyAlignment="1">
      <alignment horizontal="center" vertical="center" wrapText="1"/>
    </xf>
    <xf numFmtId="0" fontId="75" fillId="0" borderId="13" xfId="0" applyFont="1" applyBorder="1" applyAlignment="1">
      <alignment horizontal="left" vertical="center" wrapText="1"/>
    </xf>
    <xf numFmtId="1" fontId="67" fillId="0" borderId="13" xfId="0" applyNumberFormat="1" applyFont="1" applyBorder="1" applyAlignment="1">
      <alignment horizontal="center" vertical="center"/>
    </xf>
    <xf numFmtId="1" fontId="67" fillId="0" borderId="13" xfId="0" applyNumberFormat="1" applyFont="1" applyBorder="1" applyAlignment="1">
      <alignment horizontal="left" vertical="center" wrapText="1"/>
    </xf>
    <xf numFmtId="0" fontId="62" fillId="23" borderId="80" xfId="0" applyFont="1" applyFill="1" applyBorder="1" applyAlignment="1">
      <alignment horizontal="center"/>
    </xf>
    <xf numFmtId="0" fontId="62" fillId="23" borderId="81" xfId="0" applyFont="1" applyFill="1" applyBorder="1" applyAlignment="1">
      <alignment horizontal="center"/>
    </xf>
    <xf numFmtId="0" fontId="67" fillId="0" borderId="13" xfId="0" applyFont="1" applyBorder="1" applyAlignment="1" applyProtection="1">
      <alignment horizontal="left" vertical="center" wrapText="1"/>
      <protection locked="0"/>
    </xf>
    <xf numFmtId="0" fontId="76" fillId="0" borderId="13" xfId="4" applyFill="1" applyBorder="1" applyAlignment="1">
      <alignment vertical="center" wrapText="1"/>
    </xf>
    <xf numFmtId="0" fontId="23" fillId="0" borderId="13" xfId="0" applyFont="1" applyBorder="1" applyAlignment="1">
      <alignment horizontal="center" vertical="center"/>
    </xf>
    <xf numFmtId="1" fontId="76" fillId="0" borderId="13" xfId="4" applyNumberFormat="1" applyBorder="1" applyAlignment="1">
      <alignment horizontal="left" vertical="center" wrapText="1"/>
    </xf>
    <xf numFmtId="0" fontId="23" fillId="0" borderId="13" xfId="0" applyFont="1" applyBorder="1" applyAlignment="1">
      <alignment horizontal="center"/>
    </xf>
    <xf numFmtId="0" fontId="13" fillId="0" borderId="0" xfId="0" applyFont="1" applyAlignment="1">
      <alignment horizontal="center" vertical="center"/>
    </xf>
    <xf numFmtId="0" fontId="14" fillId="6" borderId="19"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54" fillId="0" borderId="0" xfId="0" applyFont="1" applyAlignment="1">
      <alignment horizontal="center" vertical="center"/>
    </xf>
    <xf numFmtId="0" fontId="50" fillId="0" borderId="0" xfId="0" applyFont="1" applyAlignment="1">
      <alignment horizontal="center" vertical="center"/>
    </xf>
    <xf numFmtId="0" fontId="29" fillId="3" borderId="0" xfId="0" applyFont="1" applyFill="1" applyAlignment="1">
      <alignment horizontal="justify" vertical="center" wrapText="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13" borderId="28" xfId="0" applyFont="1" applyFill="1" applyBorder="1" applyAlignment="1">
      <alignment horizontal="center" vertical="center" wrapText="1" readingOrder="1"/>
    </xf>
    <xf numFmtId="0" fontId="25" fillId="13" borderId="29" xfId="0" applyFont="1" applyFill="1" applyBorder="1" applyAlignment="1">
      <alignment horizontal="center" vertical="center" wrapText="1" readingOrder="1"/>
    </xf>
    <xf numFmtId="0" fontId="25" fillId="13" borderId="30" xfId="0" applyFont="1" applyFill="1" applyBorder="1" applyAlignment="1">
      <alignment horizontal="center" vertical="center" wrapText="1" readingOrder="1"/>
    </xf>
    <xf numFmtId="0" fontId="25" fillId="3" borderId="32" xfId="0" applyFont="1" applyFill="1" applyBorder="1" applyAlignment="1">
      <alignment horizontal="center" vertical="center" wrapText="1" readingOrder="1"/>
    </xf>
    <xf numFmtId="0" fontId="25" fillId="3" borderId="35" xfId="0" applyFont="1" applyFill="1" applyBorder="1" applyAlignment="1">
      <alignment horizontal="center" vertical="center" wrapText="1" readingOrder="1"/>
    </xf>
    <xf numFmtId="0" fontId="25" fillId="3" borderId="33" xfId="0" applyFont="1" applyFill="1" applyBorder="1" applyAlignment="1">
      <alignment horizontal="center" vertical="center" wrapText="1" readingOrder="1"/>
    </xf>
    <xf numFmtId="0" fontId="25" fillId="3" borderId="13" xfId="0" applyFont="1" applyFill="1" applyBorder="1" applyAlignment="1">
      <alignment horizontal="center" vertical="center" wrapText="1" readingOrder="1"/>
    </xf>
    <xf numFmtId="0" fontId="25" fillId="3" borderId="37" xfId="0" applyFont="1" applyFill="1" applyBorder="1" applyAlignment="1">
      <alignment horizontal="center" vertical="center" wrapText="1" readingOrder="1"/>
    </xf>
    <xf numFmtId="0" fontId="25" fillId="3" borderId="38" xfId="0" applyFont="1" applyFill="1" applyBorder="1" applyAlignment="1">
      <alignment horizontal="center" vertical="center" wrapText="1" readingOrder="1"/>
    </xf>
    <xf numFmtId="0" fontId="63" fillId="0" borderId="40" xfId="0" applyFont="1" applyBorder="1" applyAlignment="1">
      <alignment horizontal="center" vertical="center" wrapText="1"/>
    </xf>
    <xf numFmtId="0" fontId="63" fillId="0" borderId="41" xfId="0" applyFont="1" applyBorder="1" applyAlignment="1">
      <alignment horizontal="center" vertical="center"/>
    </xf>
    <xf numFmtId="0" fontId="63" fillId="0" borderId="42" xfId="0" applyFont="1" applyBorder="1" applyAlignment="1">
      <alignment horizontal="center" vertical="center"/>
    </xf>
    <xf numFmtId="0" fontId="63" fillId="0" borderId="14" xfId="0" applyFont="1" applyBorder="1" applyAlignment="1">
      <alignment horizontal="center" vertical="center" wrapText="1"/>
    </xf>
    <xf numFmtId="0" fontId="63" fillId="0" borderId="0" xfId="0" applyFont="1" applyAlignment="1">
      <alignment horizontal="center" vertical="center"/>
    </xf>
    <xf numFmtId="0" fontId="63" fillId="0" borderId="15" xfId="0" applyFont="1" applyBorder="1" applyAlignment="1">
      <alignment horizontal="center" vertical="center"/>
    </xf>
    <xf numFmtId="0" fontId="63" fillId="0" borderId="14" xfId="0" applyFont="1" applyBorder="1" applyAlignment="1">
      <alignment horizontal="center" vertical="center"/>
    </xf>
    <xf numFmtId="0" fontId="63" fillId="0" borderId="16" xfId="0" applyFont="1" applyBorder="1" applyAlignment="1">
      <alignment horizontal="center" vertical="center"/>
    </xf>
    <xf numFmtId="0" fontId="63" fillId="0" borderId="17" xfId="0" applyFont="1" applyBorder="1" applyAlignment="1">
      <alignment horizontal="center" vertical="center"/>
    </xf>
    <xf numFmtId="0" fontId="63" fillId="0" borderId="18" xfId="0" applyFont="1" applyBorder="1" applyAlignment="1">
      <alignment horizontal="center" vertical="center"/>
    </xf>
    <xf numFmtId="0" fontId="65" fillId="24" borderId="43" xfId="0" applyFont="1" applyFill="1" applyBorder="1" applyAlignment="1">
      <alignment horizontal="center" vertical="center" wrapText="1" readingOrder="1"/>
    </xf>
    <xf numFmtId="0" fontId="65" fillId="24" borderId="44" xfId="0" applyFont="1" applyFill="1" applyBorder="1" applyAlignment="1">
      <alignment horizontal="center" vertical="center" wrapText="1" readingOrder="1"/>
    </xf>
    <xf numFmtId="0" fontId="65" fillId="24" borderId="46" xfId="0" applyFont="1" applyFill="1" applyBorder="1" applyAlignment="1">
      <alignment horizontal="center" vertical="center" wrapText="1" readingOrder="1"/>
    </xf>
    <xf numFmtId="0" fontId="65" fillId="24" borderId="0" xfId="0" applyFont="1" applyFill="1" applyAlignment="1">
      <alignment horizontal="center" vertical="center" wrapText="1" readingOrder="1"/>
    </xf>
    <xf numFmtId="0" fontId="65" fillId="24" borderId="47" xfId="0" applyFont="1" applyFill="1" applyBorder="1" applyAlignment="1">
      <alignment horizontal="center" vertical="center" wrapText="1" readingOrder="1"/>
    </xf>
    <xf numFmtId="0" fontId="65" fillId="24" borderId="48" xfId="0" applyFont="1" applyFill="1" applyBorder="1" applyAlignment="1">
      <alignment horizontal="center" vertical="center" wrapText="1" readingOrder="1"/>
    </xf>
    <xf numFmtId="0" fontId="65" fillId="24" borderId="49" xfId="0" applyFont="1" applyFill="1" applyBorder="1" applyAlignment="1">
      <alignment horizontal="center" vertical="center" wrapText="1" readingOrder="1"/>
    </xf>
    <xf numFmtId="0" fontId="65" fillId="24" borderId="50" xfId="0" applyFont="1" applyFill="1" applyBorder="1" applyAlignment="1">
      <alignment horizontal="center" vertical="center" wrapText="1" readingOrder="1"/>
    </xf>
    <xf numFmtId="0" fontId="24" fillId="3" borderId="13" xfId="0" applyFont="1" applyFill="1" applyBorder="1" applyAlignment="1">
      <alignment horizontal="center" vertical="center" wrapText="1"/>
    </xf>
    <xf numFmtId="0" fontId="65" fillId="8" borderId="43" xfId="0" applyFont="1" applyFill="1" applyBorder="1" applyAlignment="1">
      <alignment horizontal="center" vertical="center" wrapText="1" readingOrder="1"/>
    </xf>
    <xf numFmtId="0" fontId="65" fillId="8" borderId="44" xfId="0" applyFont="1" applyFill="1" applyBorder="1" applyAlignment="1">
      <alignment horizontal="center" vertical="center" wrapText="1" readingOrder="1"/>
    </xf>
    <xf numFmtId="0" fontId="65" fillId="8" borderId="46" xfId="0" applyFont="1" applyFill="1" applyBorder="1" applyAlignment="1">
      <alignment horizontal="center" vertical="center" wrapText="1" readingOrder="1"/>
    </xf>
    <xf numFmtId="0" fontId="65" fillId="8" borderId="0" xfId="0" applyFont="1" applyFill="1" applyAlignment="1">
      <alignment horizontal="center" vertical="center" wrapText="1" readingOrder="1"/>
    </xf>
    <xf numFmtId="0" fontId="65" fillId="8" borderId="47" xfId="0" applyFont="1" applyFill="1" applyBorder="1" applyAlignment="1">
      <alignment horizontal="center" vertical="center" wrapText="1" readingOrder="1"/>
    </xf>
    <xf numFmtId="0" fontId="65" fillId="8" borderId="48" xfId="0" applyFont="1" applyFill="1" applyBorder="1" applyAlignment="1">
      <alignment horizontal="center" vertical="center" wrapText="1" readingOrder="1"/>
    </xf>
    <xf numFmtId="0" fontId="65" fillId="8" borderId="49" xfId="0" applyFont="1" applyFill="1" applyBorder="1" applyAlignment="1">
      <alignment horizontal="center" vertical="center" wrapText="1" readingOrder="1"/>
    </xf>
    <xf numFmtId="0" fontId="65" fillId="8" borderId="50" xfId="0" applyFont="1" applyFill="1" applyBorder="1" applyAlignment="1">
      <alignment horizontal="center" vertical="center" wrapText="1" readingOrder="1"/>
    </xf>
    <xf numFmtId="0" fontId="24" fillId="0" borderId="13" xfId="0" applyFont="1" applyBorder="1" applyAlignment="1">
      <alignment horizontal="center" vertical="center" wrapText="1"/>
    </xf>
    <xf numFmtId="0" fontId="63" fillId="0" borderId="41" xfId="0" applyFont="1" applyBorder="1" applyAlignment="1">
      <alignment horizontal="center" vertical="center" wrapText="1"/>
    </xf>
    <xf numFmtId="0" fontId="2" fillId="0" borderId="0" xfId="0" applyFont="1" applyAlignment="1">
      <alignment horizontal="center" vertical="center" wrapText="1"/>
    </xf>
    <xf numFmtId="0" fontId="64" fillId="14" borderId="0" xfId="0" applyFont="1" applyFill="1" applyAlignment="1">
      <alignment horizontal="center" vertical="center" wrapText="1" readingOrder="1"/>
    </xf>
    <xf numFmtId="0" fontId="31" fillId="5" borderId="0" xfId="0" applyFont="1" applyFill="1" applyAlignment="1">
      <alignment horizontal="center" vertical="center" wrapText="1"/>
    </xf>
    <xf numFmtId="0" fontId="64" fillId="14" borderId="0" xfId="0" applyFont="1" applyFill="1" applyAlignment="1">
      <alignment horizontal="center" vertical="center" textRotation="90" wrapText="1" readingOrder="1"/>
    </xf>
    <xf numFmtId="0" fontId="64" fillId="14" borderId="15" xfId="0" applyFont="1" applyFill="1" applyBorder="1" applyAlignment="1">
      <alignment horizontal="center" vertical="center" textRotation="90" wrapText="1" readingOrder="1"/>
    </xf>
    <xf numFmtId="0" fontId="65" fillId="16" borderId="43" xfId="0" applyFont="1" applyFill="1" applyBorder="1" applyAlignment="1">
      <alignment horizontal="center" vertical="center" wrapText="1" readingOrder="1"/>
    </xf>
    <xf numFmtId="0" fontId="65" fillId="16" borderId="44" xfId="0" applyFont="1" applyFill="1" applyBorder="1" applyAlignment="1">
      <alignment horizontal="center" vertical="center" wrapText="1" readingOrder="1"/>
    </xf>
    <xf numFmtId="0" fontId="65" fillId="16" borderId="45" xfId="0" applyFont="1" applyFill="1" applyBorder="1" applyAlignment="1">
      <alignment horizontal="center" vertical="center" wrapText="1" readingOrder="1"/>
    </xf>
    <xf numFmtId="0" fontId="65" fillId="16" borderId="46" xfId="0" applyFont="1" applyFill="1" applyBorder="1" applyAlignment="1">
      <alignment horizontal="center" vertical="center" wrapText="1" readingOrder="1"/>
    </xf>
    <xf numFmtId="0" fontId="65" fillId="16" borderId="0" xfId="0" applyFont="1" applyFill="1" applyAlignment="1">
      <alignment horizontal="center" vertical="center" wrapText="1" readingOrder="1"/>
    </xf>
    <xf numFmtId="0" fontId="65" fillId="16" borderId="47" xfId="0" applyFont="1" applyFill="1" applyBorder="1" applyAlignment="1">
      <alignment horizontal="center" vertical="center" wrapText="1" readingOrder="1"/>
    </xf>
    <xf numFmtId="0" fontId="65" fillId="16" borderId="48" xfId="0" applyFont="1" applyFill="1" applyBorder="1" applyAlignment="1">
      <alignment horizontal="center" vertical="center" wrapText="1" readingOrder="1"/>
    </xf>
    <xf numFmtId="0" fontId="65" fillId="16" borderId="49" xfId="0" applyFont="1" applyFill="1" applyBorder="1" applyAlignment="1">
      <alignment horizontal="center" vertical="center" wrapText="1" readingOrder="1"/>
    </xf>
    <xf numFmtId="0" fontId="65" fillId="16" borderId="50" xfId="0" applyFont="1" applyFill="1" applyBorder="1" applyAlignment="1">
      <alignment horizontal="center" vertical="center" wrapText="1" readingOrder="1"/>
    </xf>
    <xf numFmtId="0" fontId="65" fillId="15" borderId="43" xfId="0" applyFont="1" applyFill="1" applyBorder="1" applyAlignment="1">
      <alignment horizontal="center" vertical="center" wrapText="1" readingOrder="1"/>
    </xf>
    <xf numFmtId="0" fontId="65" fillId="15" borderId="44" xfId="0" applyFont="1" applyFill="1" applyBorder="1" applyAlignment="1">
      <alignment horizontal="center" vertical="center" wrapText="1" readingOrder="1"/>
    </xf>
    <xf numFmtId="0" fontId="65" fillId="15" borderId="46" xfId="0" applyFont="1" applyFill="1" applyBorder="1" applyAlignment="1">
      <alignment horizontal="center" vertical="center" wrapText="1" readingOrder="1"/>
    </xf>
    <xf numFmtId="0" fontId="65" fillId="15" borderId="0" xfId="0" applyFont="1" applyFill="1" applyAlignment="1">
      <alignment horizontal="center" vertical="center" wrapText="1" readingOrder="1"/>
    </xf>
    <xf numFmtId="0" fontId="65" fillId="15" borderId="48" xfId="0" applyFont="1" applyFill="1" applyBorder="1" applyAlignment="1">
      <alignment horizontal="center" vertical="center" wrapText="1" readingOrder="1"/>
    </xf>
    <xf numFmtId="0" fontId="65" fillId="15" borderId="49" xfId="0" applyFont="1" applyFill="1" applyBorder="1" applyAlignment="1">
      <alignment horizontal="center" vertical="center" wrapText="1" readingOrder="1"/>
    </xf>
    <xf numFmtId="0" fontId="24" fillId="3" borderId="57" xfId="0" applyFont="1" applyFill="1" applyBorder="1" applyAlignment="1">
      <alignment horizontal="center" vertical="center" wrapText="1"/>
    </xf>
    <xf numFmtId="0" fontId="24" fillId="3" borderId="64" xfId="0" applyFont="1" applyFill="1" applyBorder="1" applyAlignment="1">
      <alignment horizontal="center" vertical="center" wrapText="1"/>
    </xf>
    <xf numFmtId="0" fontId="24" fillId="3" borderId="58" xfId="0" applyFont="1" applyFill="1" applyBorder="1" applyAlignment="1">
      <alignment horizontal="center" vertical="center" wrapText="1"/>
    </xf>
    <xf numFmtId="0" fontId="24" fillId="3" borderId="63" xfId="0" applyFont="1" applyFill="1" applyBorder="1" applyAlignment="1">
      <alignment horizontal="center" vertical="center" wrapText="1"/>
    </xf>
    <xf numFmtId="0" fontId="24" fillId="3" borderId="59" xfId="0" applyFont="1" applyFill="1" applyBorder="1" applyAlignment="1">
      <alignment horizontal="center" vertical="center" wrapText="1"/>
    </xf>
    <xf numFmtId="0" fontId="24" fillId="3" borderId="62" xfId="0" applyFont="1" applyFill="1" applyBorder="1" applyAlignment="1">
      <alignment horizontal="center" vertical="center" wrapText="1"/>
    </xf>
    <xf numFmtId="1" fontId="76" fillId="0" borderId="13" xfId="4" applyNumberFormat="1" applyBorder="1" applyAlignment="1">
      <alignment vertical="center" wrapText="1"/>
    </xf>
  </cellXfs>
  <cellStyles count="5">
    <cellStyle name="Hipervínculo" xfId="4" builtinId="8"/>
    <cellStyle name="Normal" xfId="0" builtinId="0"/>
    <cellStyle name="Normal - Style1 2" xfId="1" xr:uid="{00000000-0005-0000-0000-000001000000}"/>
    <cellStyle name="Normal 2" xfId="3" xr:uid="{00000000-0005-0000-0000-000002000000}"/>
    <cellStyle name="Normal 2 2" xfId="2" xr:uid="{00000000-0005-0000-0000-000003000000}"/>
  </cellStyles>
  <dxfs count="1230">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ill>
        <patternFill>
          <bgColor rgb="FF92D050"/>
        </patternFill>
      </fill>
    </dxf>
    <dxf>
      <fill>
        <patternFill>
          <bgColor rgb="FF00B050"/>
        </patternFill>
      </fill>
    </dxf>
    <dxf>
      <fill>
        <patternFill>
          <bgColor theme="7" tint="0.39994506668294322"/>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theme="9"/>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ont>
        <color theme="1"/>
      </font>
      <fill>
        <patternFill>
          <bgColor rgb="FFFF0000"/>
        </patternFill>
      </fill>
    </dxf>
    <dxf>
      <font>
        <color theme="1"/>
      </font>
    </dxf>
    <dxf>
      <font>
        <color theme="1"/>
      </font>
      <fill>
        <patternFill>
          <bgColor rgb="FF92D050"/>
        </patternFill>
      </fill>
    </dxf>
    <dxf>
      <font>
        <color theme="1"/>
      </font>
      <fill>
        <patternFill>
          <bgColor rgb="FF00B050"/>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jpeg"/><Relationship Id="rId6"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1647210</xdr:colOff>
      <xdr:row>4</xdr:row>
      <xdr:rowOff>152400</xdr:rowOff>
    </xdr:to>
    <xdr:pic>
      <xdr:nvPicPr>
        <xdr:cNvPr id="2" name="Imagen 1">
          <a:extLst>
            <a:ext uri="{FF2B5EF4-FFF2-40B4-BE49-F238E27FC236}">
              <a16:creationId xmlns:a16="http://schemas.microsoft.com/office/drawing/2014/main" id="{7646937F-035F-4426-BAB6-1BECE4F9B401}"/>
            </a:ext>
          </a:extLst>
        </xdr:cNvPr>
        <xdr:cNvPicPr>
          <a:picLocks noChangeAspect="1"/>
        </xdr:cNvPicPr>
      </xdr:nvPicPr>
      <xdr:blipFill>
        <a:blip xmlns:r="http://schemas.openxmlformats.org/officeDocument/2006/relationships" r:embed="rId1"/>
        <a:stretch>
          <a:fillRect/>
        </a:stretch>
      </xdr:blipFill>
      <xdr:spPr>
        <a:xfrm>
          <a:off x="0" y="0"/>
          <a:ext cx="1647210" cy="914400"/>
        </a:xfrm>
        <a:prstGeom prst="rect">
          <a:avLst/>
        </a:prstGeom>
      </xdr:spPr>
    </xdr:pic>
    <xdr:clientData/>
  </xdr:twoCellAnchor>
  <xdr:twoCellAnchor>
    <xdr:from>
      <xdr:col>6</xdr:col>
      <xdr:colOff>482600</xdr:colOff>
      <xdr:row>0</xdr:row>
      <xdr:rowOff>0</xdr:rowOff>
    </xdr:from>
    <xdr:to>
      <xdr:col>7</xdr:col>
      <xdr:colOff>327024</xdr:colOff>
      <xdr:row>1</xdr:row>
      <xdr:rowOff>127000</xdr:rowOff>
    </xdr:to>
    <xdr:grpSp>
      <xdr:nvGrpSpPr>
        <xdr:cNvPr id="3" name="Group 8">
          <a:extLst>
            <a:ext uri="{FF2B5EF4-FFF2-40B4-BE49-F238E27FC236}">
              <a16:creationId xmlns:a16="http://schemas.microsoft.com/office/drawing/2014/main" id="{39D77A6E-3BB0-4235-9E7E-D4265627920C}"/>
            </a:ext>
          </a:extLst>
        </xdr:cNvPr>
        <xdr:cNvGrpSpPr>
          <a:grpSpLocks/>
        </xdr:cNvGrpSpPr>
      </xdr:nvGrpSpPr>
      <xdr:grpSpPr bwMode="auto">
        <a:xfrm>
          <a:off x="6988175" y="0"/>
          <a:ext cx="673099" cy="317500"/>
          <a:chOff x="2381" y="720"/>
          <a:chExt cx="3154" cy="65"/>
        </a:xfrm>
      </xdr:grpSpPr>
      <xdr:pic>
        <xdr:nvPicPr>
          <xdr:cNvPr id="4" name="6 Imagen">
            <a:extLst>
              <a:ext uri="{FF2B5EF4-FFF2-40B4-BE49-F238E27FC236}">
                <a16:creationId xmlns:a16="http://schemas.microsoft.com/office/drawing/2014/main" id="{01A12FA9-3F58-4CD0-ABF1-5DA9A2F8BE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1AED1BEF-832C-49BD-8708-8E85EE37D4D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0</xdr:rowOff>
    </xdr:from>
    <xdr:to>
      <xdr:col>9</xdr:col>
      <xdr:colOff>104775</xdr:colOff>
      <xdr:row>2</xdr:row>
      <xdr:rowOff>31749</xdr:rowOff>
    </xdr:to>
    <xdr:sp macro="" textlink="">
      <xdr:nvSpPr>
        <xdr:cNvPr id="6" name="CuadroTexto 4">
          <a:extLst>
            <a:ext uri="{FF2B5EF4-FFF2-40B4-BE49-F238E27FC236}">
              <a16:creationId xmlns:a16="http://schemas.microsoft.com/office/drawing/2014/main" id="{77B7C83D-EEB2-49C2-98D2-E1F04F0302A3}"/>
            </a:ext>
          </a:extLst>
        </xdr:cNvPr>
        <xdr:cNvSpPr txBox="1"/>
      </xdr:nvSpPr>
      <xdr:spPr>
        <a:xfrm>
          <a:off x="7366000" y="0"/>
          <a:ext cx="1663700"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F41F0194-740E-4276-AF33-CBA829FC4CAE}"/>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036EAC6-E867-4309-8785-D83951715A30}"/>
            </a:ext>
          </a:extLst>
        </xdr:cNvPr>
        <xdr:cNvGrpSpPr>
          <a:grpSpLocks/>
        </xdr:cNvGrpSpPr>
      </xdr:nvGrpSpPr>
      <xdr:grpSpPr bwMode="auto">
        <a:xfrm>
          <a:off x="8277584" y="69850"/>
          <a:ext cx="714374" cy="234770"/>
          <a:chOff x="2381" y="720"/>
          <a:chExt cx="3154" cy="65"/>
        </a:xfrm>
      </xdr:grpSpPr>
      <xdr:pic>
        <xdr:nvPicPr>
          <xdr:cNvPr id="4" name="6 Imagen">
            <a:extLst>
              <a:ext uri="{FF2B5EF4-FFF2-40B4-BE49-F238E27FC236}">
                <a16:creationId xmlns:a16="http://schemas.microsoft.com/office/drawing/2014/main" id="{0C0E4CA9-8910-40D0-AF94-83E4B0B37F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43A4072A-0AF3-41F7-AED5-1EA7EE78F7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55F9EBC9-36A0-4769-801F-0CB7C50DBF54}"/>
            </a:ext>
          </a:extLst>
        </xdr:cNvPr>
        <xdr:cNvPicPr>
          <a:picLocks noChangeAspect="1"/>
        </xdr:cNvPicPr>
      </xdr:nvPicPr>
      <xdr:blipFill>
        <a:blip xmlns:r="http://schemas.openxmlformats.org/officeDocument/2006/relationships" r:embed="rId3"/>
        <a:stretch>
          <a:fillRect/>
        </a:stretch>
      </xdr:blipFill>
      <xdr:spPr>
        <a:xfrm>
          <a:off x="9505950" y="371475"/>
          <a:ext cx="1533526" cy="277404"/>
        </a:xfrm>
        <a:prstGeom prst="rect">
          <a:avLst/>
        </a:prstGeom>
      </xdr:spPr>
    </xdr:pic>
    <xdr:clientData/>
  </xdr:twoCellAnchor>
  <xdr:twoCellAnchor>
    <xdr:from>
      <xdr:col>0</xdr:col>
      <xdr:colOff>28575</xdr:colOff>
      <xdr:row>0</xdr:row>
      <xdr:rowOff>19051</xdr:rowOff>
    </xdr:from>
    <xdr:to>
      <xdr:col>0</xdr:col>
      <xdr:colOff>2409824</xdr:colOff>
      <xdr:row>3</xdr:row>
      <xdr:rowOff>0</xdr:rowOff>
    </xdr:to>
    <xdr:pic>
      <xdr:nvPicPr>
        <xdr:cNvPr id="7" name="18 Imagen" descr="Logo CSJ RGB_01">
          <a:extLst>
            <a:ext uri="{FF2B5EF4-FFF2-40B4-BE49-F238E27FC236}">
              <a16:creationId xmlns:a16="http://schemas.microsoft.com/office/drawing/2014/main" id="{748674A3-307A-40A5-9113-B37E5FB1908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8" name="CuadroTexto 4">
          <a:extLst>
            <a:ext uri="{FF2B5EF4-FFF2-40B4-BE49-F238E27FC236}">
              <a16:creationId xmlns:a16="http://schemas.microsoft.com/office/drawing/2014/main" id="{B4D6F78A-26C8-4121-A088-BF93361D9BDA}"/>
            </a:ext>
          </a:extLst>
        </xdr:cNvPr>
        <xdr:cNvSpPr txBox="1"/>
      </xdr:nvSpPr>
      <xdr:spPr>
        <a:xfrm>
          <a:off x="9324975"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9" name="Imagen 8">
          <a:extLst>
            <a:ext uri="{FF2B5EF4-FFF2-40B4-BE49-F238E27FC236}">
              <a16:creationId xmlns:a16="http://schemas.microsoft.com/office/drawing/2014/main" id="{3952A2DC-858E-4A8C-A04A-FB24CAF12F40}"/>
            </a:ext>
          </a:extLst>
        </xdr:cNvPr>
        <xdr:cNvPicPr>
          <a:picLocks noChangeAspect="1"/>
        </xdr:cNvPicPr>
      </xdr:nvPicPr>
      <xdr:blipFill>
        <a:blip xmlns:r="http://schemas.openxmlformats.org/officeDocument/2006/relationships" r:embed="rId3"/>
        <a:stretch>
          <a:fillRect/>
        </a:stretch>
      </xdr:blipFill>
      <xdr:spPr>
        <a:xfrm>
          <a:off x="9505950"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79739620-B669-4D42-8EC7-40DBDD8A09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37C11877-9847-47B8-809F-465846C1E0AE}"/>
            </a:ext>
          </a:extLst>
        </xdr:cNvPr>
        <xdr:cNvSpPr txBox="1"/>
      </xdr:nvSpPr>
      <xdr:spPr>
        <a:xfrm>
          <a:off x="67151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403225</xdr:colOff>
      <xdr:row>2</xdr:row>
      <xdr:rowOff>0</xdr:rowOff>
    </xdr:to>
    <xdr:grpSp>
      <xdr:nvGrpSpPr>
        <xdr:cNvPr id="4" name="Group 8">
          <a:extLst>
            <a:ext uri="{FF2B5EF4-FFF2-40B4-BE49-F238E27FC236}">
              <a16:creationId xmlns:a16="http://schemas.microsoft.com/office/drawing/2014/main" id="{465C296F-C58E-44EF-A7A3-C643F348120E}"/>
            </a:ext>
          </a:extLst>
        </xdr:cNvPr>
        <xdr:cNvGrpSpPr>
          <a:grpSpLocks/>
        </xdr:cNvGrpSpPr>
      </xdr:nvGrpSpPr>
      <xdr:grpSpPr bwMode="auto">
        <a:xfrm>
          <a:off x="5591176" y="447675"/>
          <a:ext cx="365124" cy="76200"/>
          <a:chOff x="2381" y="720"/>
          <a:chExt cx="3154" cy="65"/>
        </a:xfrm>
      </xdr:grpSpPr>
      <xdr:pic>
        <xdr:nvPicPr>
          <xdr:cNvPr id="5" name="6 Imagen">
            <a:extLst>
              <a:ext uri="{FF2B5EF4-FFF2-40B4-BE49-F238E27FC236}">
                <a16:creationId xmlns:a16="http://schemas.microsoft.com/office/drawing/2014/main" id="{D2FFC554-DCB5-435D-8B77-AAFD03F348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94AA1525-146C-4796-8A8B-5E7CFBD7C4E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508A7BD9-B79E-41C9-93E5-9E81EC207FC7}"/>
            </a:ext>
          </a:extLst>
        </xdr:cNvPr>
        <xdr:cNvPicPr>
          <a:picLocks noChangeAspect="1"/>
        </xdr:cNvPicPr>
      </xdr:nvPicPr>
      <xdr:blipFill>
        <a:blip xmlns:r="http://schemas.openxmlformats.org/officeDocument/2006/relationships" r:embed="rId4"/>
        <a:stretch>
          <a:fillRect/>
        </a:stretch>
      </xdr:blipFill>
      <xdr:spPr>
        <a:xfrm>
          <a:off x="681989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DF767B52-FDEC-418C-B1E7-E0187246102D}"/>
            </a:ext>
          </a:extLst>
        </xdr:cNvPr>
        <xdr:cNvSpPr txBox="1"/>
      </xdr:nvSpPr>
      <xdr:spPr>
        <a:xfrm>
          <a:off x="899541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B4C2CFD8-EE74-401F-B623-305B542E214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89D32952-DEC6-4DBF-B425-08DFA5C1745D}"/>
            </a:ext>
          </a:extLst>
        </xdr:cNvPr>
        <xdr:cNvSpPr txBox="1"/>
      </xdr:nvSpPr>
      <xdr:spPr>
        <a:xfrm>
          <a:off x="67151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DBF0207-F624-4C8D-96C1-BD3534616B2A}"/>
            </a:ext>
          </a:extLst>
        </xdr:cNvPr>
        <xdr:cNvGrpSpPr>
          <a:grpSpLocks/>
        </xdr:cNvGrpSpPr>
      </xdr:nvGrpSpPr>
      <xdr:grpSpPr bwMode="auto">
        <a:xfrm>
          <a:off x="5591176" y="447675"/>
          <a:ext cx="2886074" cy="76200"/>
          <a:chOff x="2381" y="720"/>
          <a:chExt cx="3154" cy="65"/>
        </a:xfrm>
      </xdr:grpSpPr>
      <xdr:pic>
        <xdr:nvPicPr>
          <xdr:cNvPr id="12" name="6 Imagen">
            <a:extLst>
              <a:ext uri="{FF2B5EF4-FFF2-40B4-BE49-F238E27FC236}">
                <a16:creationId xmlns:a16="http://schemas.microsoft.com/office/drawing/2014/main" id="{54F7138D-4E71-407D-B4EF-9DE42EE5C73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1BB56C78-5650-46F3-AD5B-B05CA56BBD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DE92A2E7-2FC7-4125-AEDD-9EBD8414EAD3}"/>
            </a:ext>
          </a:extLst>
        </xdr:cNvPr>
        <xdr:cNvPicPr>
          <a:picLocks noChangeAspect="1"/>
        </xdr:cNvPicPr>
      </xdr:nvPicPr>
      <xdr:blipFill>
        <a:blip xmlns:r="http://schemas.openxmlformats.org/officeDocument/2006/relationships" r:embed="rId4"/>
        <a:stretch>
          <a:fillRect/>
        </a:stretch>
      </xdr:blipFill>
      <xdr:spPr>
        <a:xfrm>
          <a:off x="681989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229">
      <pivotArea field="1" type="button" dataOnly="0" labelOnly="1" outline="0" axis="axisRow" fieldPosition="1"/>
    </format>
    <format dxfId="1228">
      <pivotArea dataOnly="0" labelOnly="1" outline="0" fieldPosition="0">
        <references count="1">
          <reference field="0" count="1">
            <x v="0"/>
          </reference>
        </references>
      </pivotArea>
    </format>
    <format dxfId="1227">
      <pivotArea dataOnly="0" labelOnly="1" outline="0" fieldPosition="0">
        <references count="1">
          <reference field="0" count="1">
            <x v="1"/>
          </reference>
        </references>
      </pivotArea>
    </format>
    <format dxfId="1226">
      <pivotArea dataOnly="0" labelOnly="1" outline="0" fieldPosition="0">
        <references count="2">
          <reference field="0" count="1" selected="0">
            <x v="0"/>
          </reference>
          <reference field="1" count="5">
            <x v="0"/>
            <x v="6"/>
            <x v="7"/>
            <x v="8"/>
            <x v="9"/>
          </reference>
        </references>
      </pivotArea>
    </format>
    <format dxfId="122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224" dataDxfId="1223">
  <autoFilter ref="B237:C247" xr:uid="{00000000-0009-0000-0100-000001000000}"/>
  <tableColumns count="2">
    <tableColumn id="1" xr3:uid="{00000000-0010-0000-0000-000001000000}" name="Criterios" dataDxfId="1222"/>
    <tableColumn id="2" xr3:uid="{00000000-0010-0000-0000-000002000000}" name="Subcriterios" dataDxfId="122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s://etbcsj-my.sharepoint.com/:w:/g/personal/coorsistemaspso_cendoj_ramajudicial_gov_co/EYBg56cZ_lpGjIc8oV_6fj4B6qmjA3x5HXcugombP-nQgQ?e=Os6cf4" TargetMode="External"/><Relationship Id="rId1" Type="http://schemas.openxmlformats.org/officeDocument/2006/relationships/hyperlink" Target="https://etbcsj-my.sharepoint.com/:w:/g/personal/coorsistemaspso_cendoj_ramajudicial_gov_co/EYBg56cZ_lpGjIc8oV_6fj4B6qmjA3x5HXcugombP-nQgQ?e=Os6cf4"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etbcsj-my.sharepoint.com/:x:/g/personal/coorsistemaspso_cendoj_ramajudicial_gov_co/EWCdIlxIHfJNuBRdPj9ZHA4BBgy3cuMYEqcL9DrpHkWmXg?e=IbL054" TargetMode="External"/><Relationship Id="rId7" Type="http://schemas.openxmlformats.org/officeDocument/2006/relationships/drawing" Target="../drawings/drawing8.xml"/><Relationship Id="rId2" Type="http://schemas.openxmlformats.org/officeDocument/2006/relationships/hyperlink" Target="https://etbcsj-my.sharepoint.com/:v:/g/personal/coorsistemaspso_cendoj_ramajudicial_gov_co/ERdFEwKjH31MiUFPmIREvOABcFmZux1GPshSGdQCjiX6nQ?nav=eyJyZWZlcnJhbEluZm8iOnsicmVmZXJyYWxBcHAiOiJPbmVEcml2ZUZvckJ1c2luZXNzIiwicmVmZXJyYWxBcHBQbGF0Zm9ybSI6IldlYiIsInJlZmVycmFsTW9kZSI6InZpZXciLCJyZWZlcnJhbFZpZXciOiJNeUZpbGVzTGlua0NvcHkifX0&amp;e=8oEzOv" TargetMode="External"/><Relationship Id="rId1" Type="http://schemas.openxmlformats.org/officeDocument/2006/relationships/hyperlink" Target="https://etbcsj-my.sharepoint.com/:v:/g/personal/coorsistemaspso_cendoj_ramajudicial_gov_co/ERdFEwKjH31MiUFPmIREvOABcFmZux1GPshSGdQCjiX6nQ?nav=eyJyZWZlcnJhbEluZm8iOnsicmVmZXJyYWxBcHAiOiJPbmVEcml2ZUZvckJ1c2luZXNzIiwicmVmZXJyYWxBcHBQbGF0Zm9ybSI6IldlYiIsInJlZmVycmFsTW9kZSI6InZpZXciLCJyZWZlcnJhbFZpZXciOiJNeUZpbGVzTGlua0NvcHkifX0&amp;e=8oEzOv" TargetMode="External"/><Relationship Id="rId6" Type="http://schemas.openxmlformats.org/officeDocument/2006/relationships/printerSettings" Target="../printerSettings/printerSettings5.bin"/><Relationship Id="rId5" Type="http://schemas.openxmlformats.org/officeDocument/2006/relationships/hyperlink" Target="https://etbcsj-my.sharepoint.com/:v:/g/personal/coorsistemaspso_cendoj_ramajudicial_gov_co/ERdFEwKjH31MiUFPmIREvOABcFmZux1GPshSGdQCjiX6nQ?nav=eyJyZWZlcnJhbEluZm8iOnsicmVmZXJyYWxBcHAiOiJPbmVEcml2ZUZvckJ1c2luZXNzIiwicmVmZXJyYWxBcHBQbGF0Zm9ybSI6IldlYiIsInJlZmVycmFsTW9kZSI6InZpZXciLCJyZWZlcnJhbFZpZXciOiJNeUZpbGVzTGlua0NvcHkifX0&amp;e=iWamBM" TargetMode="External"/><Relationship Id="rId4" Type="http://schemas.openxmlformats.org/officeDocument/2006/relationships/hyperlink" Target="https://etbcsj-my.sharepoint.com/:v:/g/personal/coorsistemaspso_cendoj_ramajudicial_gov_co/ERdFEwKjH31MiUFPmIREvOABcFmZux1GPshSGdQCjiX6nQ?nav=eyJyZWZlcnJhbEluZm8iOnsicmVmZXJyYWxBcHAiOiJPbmVEcml2ZUZvckJ1c2luZXNzIiwicmVmZXJyYWxBcHBQbGF0Zm9ybSI6IldlYiIsInJlZmVycmFsTW9kZSI6InZpZXciLCJyZWZlcnJhbFZpZXciOiJNeUZpbGVzTGlua0NvcHkifX0&amp;e=iWamB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A4:I15"/>
  <sheetViews>
    <sheetView topLeftCell="A10" workbookViewId="0">
      <selection activeCell="A10" sqref="A10"/>
    </sheetView>
  </sheetViews>
  <sheetFormatPr baseColWidth="10" defaultColWidth="11.42578125" defaultRowHeight="15" x14ac:dyDescent="0.25"/>
  <cols>
    <col min="1" max="1" width="28.140625" customWidth="1"/>
    <col min="2" max="2" width="18" customWidth="1"/>
    <col min="3" max="3" width="14.140625" style="75" customWidth="1"/>
    <col min="4" max="8" width="12.42578125" customWidth="1"/>
  </cols>
  <sheetData>
    <row r="4" spans="1:9" x14ac:dyDescent="0.25">
      <c r="D4" s="246"/>
      <c r="E4" s="246"/>
      <c r="F4" s="246"/>
      <c r="G4" s="246"/>
      <c r="H4" s="246"/>
    </row>
    <row r="5" spans="1:9" x14ac:dyDescent="0.25">
      <c r="D5" s="83"/>
      <c r="E5" s="83"/>
      <c r="F5" s="83"/>
      <c r="G5" s="83"/>
      <c r="H5" s="83"/>
    </row>
    <row r="7" spans="1:9" s="76" customFormat="1" ht="54.75" customHeight="1" x14ac:dyDescent="0.2">
      <c r="A7" s="77" t="s">
        <v>364</v>
      </c>
      <c r="B7" s="247" t="s">
        <v>402</v>
      </c>
      <c r="C7" s="247"/>
      <c r="D7" s="247"/>
      <c r="E7" s="247"/>
      <c r="F7" s="247"/>
      <c r="G7" s="247"/>
      <c r="H7" s="247"/>
      <c r="I7" s="247"/>
    </row>
    <row r="8" spans="1:9" s="76" customFormat="1" ht="16.7" customHeight="1" x14ac:dyDescent="0.2">
      <c r="A8" s="81"/>
      <c r="B8" s="82"/>
      <c r="C8" s="82"/>
      <c r="D8" s="81"/>
      <c r="E8" s="80"/>
    </row>
    <row r="9" spans="1:9" s="76" customFormat="1" ht="84" customHeight="1" x14ac:dyDescent="0.2">
      <c r="A9" s="77" t="s">
        <v>0</v>
      </c>
      <c r="B9" s="181" t="s">
        <v>403</v>
      </c>
      <c r="C9" s="248" t="s">
        <v>404</v>
      </c>
      <c r="D9" s="248"/>
      <c r="E9" s="248"/>
      <c r="F9" s="248"/>
      <c r="G9" s="248"/>
      <c r="H9" s="248"/>
      <c r="I9" s="248"/>
    </row>
    <row r="10" spans="1:9" ht="32.25" customHeight="1" x14ac:dyDescent="0.25">
      <c r="A10" s="79"/>
    </row>
    <row r="11" spans="1:9" s="76" customFormat="1" ht="69" customHeight="1" x14ac:dyDescent="0.2">
      <c r="A11" s="78" t="s">
        <v>1</v>
      </c>
      <c r="B11" s="248" t="s">
        <v>365</v>
      </c>
      <c r="C11" s="248"/>
      <c r="D11" s="248"/>
      <c r="E11" s="248"/>
      <c r="F11" s="248"/>
      <c r="G11" s="248"/>
      <c r="H11" s="248"/>
      <c r="I11" s="248"/>
    </row>
    <row r="12" spans="1:9" s="76" customFormat="1" ht="54" customHeight="1" x14ac:dyDescent="0.2">
      <c r="A12" s="78" t="s">
        <v>2</v>
      </c>
      <c r="B12" s="248" t="s">
        <v>366</v>
      </c>
      <c r="C12" s="248"/>
      <c r="D12" s="248"/>
      <c r="E12" s="248"/>
      <c r="F12" s="248"/>
      <c r="G12" s="248"/>
      <c r="H12" s="248"/>
      <c r="I12" s="248"/>
    </row>
    <row r="13" spans="1:9" s="76" customFormat="1" ht="54" customHeight="1" x14ac:dyDescent="0.2">
      <c r="A13" s="77" t="s">
        <v>3</v>
      </c>
      <c r="B13" s="181"/>
      <c r="C13" s="182"/>
      <c r="D13" s="182"/>
      <c r="E13" s="182"/>
      <c r="F13" s="182"/>
      <c r="G13" s="182"/>
      <c r="H13" s="182"/>
      <c r="I13" s="182"/>
    </row>
    <row r="15" spans="1:9" s="76" customFormat="1" ht="54.75" customHeight="1" x14ac:dyDescent="0.2">
      <c r="A15" s="77" t="s">
        <v>4</v>
      </c>
      <c r="B15" s="245">
        <v>45176</v>
      </c>
      <c r="C15" s="245"/>
      <c r="D15" s="245"/>
      <c r="E15" s="245"/>
      <c r="F15" s="245"/>
      <c r="G15" s="245"/>
      <c r="H15" s="245"/>
      <c r="I15" s="245"/>
    </row>
  </sheetData>
  <mergeCells count="6">
    <mergeCell ref="B15:I15"/>
    <mergeCell ref="D4:H4"/>
    <mergeCell ref="B7:I7"/>
    <mergeCell ref="C9:I9"/>
    <mergeCell ref="B11:I11"/>
    <mergeCell ref="B12:I12"/>
  </mergeCells>
  <dataValidations count="1">
    <dataValidation type="list" allowBlank="1" showInputMessage="1" showErrorMessage="1" sqref="B9" xr:uid="{00000000-0002-0000-0000-000000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sheetPr>
  <dimension ref="A1:H53"/>
  <sheetViews>
    <sheetView topLeftCell="A35" zoomScale="106" zoomScaleNormal="106" workbookViewId="0">
      <selection activeCell="E39" sqref="E39"/>
    </sheetView>
  </sheetViews>
  <sheetFormatPr baseColWidth="10" defaultColWidth="10.7109375" defaultRowHeight="14.25" x14ac:dyDescent="0.2"/>
  <cols>
    <col min="1" max="1" width="44.42578125" style="97" customWidth="1"/>
    <col min="2" max="2" width="15.5703125" style="98" customWidth="1"/>
    <col min="3" max="3" width="39.42578125" style="76" customWidth="1"/>
    <col min="4" max="4" width="24.140625" style="98" customWidth="1"/>
    <col min="5" max="5" width="70" style="76" customWidth="1"/>
    <col min="6" max="16384" width="10.7109375" style="76"/>
  </cols>
  <sheetData>
    <row r="1" spans="1:8" ht="12.75" customHeight="1" x14ac:dyDescent="0.2">
      <c r="A1" s="88"/>
      <c r="B1" s="252" t="s">
        <v>5</v>
      </c>
      <c r="C1" s="252"/>
      <c r="D1" s="252"/>
      <c r="E1" s="89"/>
      <c r="F1" s="88"/>
      <c r="G1" s="88"/>
      <c r="H1" s="88"/>
    </row>
    <row r="2" spans="1:8" ht="12.75" customHeight="1" x14ac:dyDescent="0.2">
      <c r="A2" s="88"/>
      <c r="B2" s="252" t="s">
        <v>6</v>
      </c>
      <c r="C2" s="252"/>
      <c r="D2" s="252"/>
      <c r="E2" s="89"/>
      <c r="F2" s="88"/>
      <c r="G2" s="88"/>
      <c r="H2" s="88"/>
    </row>
    <row r="3" spans="1:8" ht="28.5" customHeight="1" x14ac:dyDescent="0.2">
      <c r="A3" s="88"/>
      <c r="B3" s="180"/>
      <c r="C3" s="180"/>
      <c r="D3" s="180"/>
      <c r="E3" s="89"/>
      <c r="F3" s="88"/>
      <c r="G3" s="88"/>
      <c r="H3" s="88"/>
    </row>
    <row r="4" spans="1:8" ht="54.75" customHeight="1" x14ac:dyDescent="0.2">
      <c r="A4" s="90" t="s">
        <v>7</v>
      </c>
      <c r="B4" s="253" t="s">
        <v>367</v>
      </c>
      <c r="C4" s="253"/>
      <c r="D4" s="90" t="s">
        <v>8</v>
      </c>
      <c r="E4" s="148" t="s">
        <v>404</v>
      </c>
    </row>
    <row r="5" spans="1:8" ht="16.7" customHeight="1" x14ac:dyDescent="0.2">
      <c r="A5" s="81"/>
      <c r="B5" s="82"/>
      <c r="C5" s="82"/>
      <c r="D5" s="81"/>
      <c r="E5" s="80"/>
    </row>
    <row r="6" spans="1:8" ht="54.75" customHeight="1" x14ac:dyDescent="0.2">
      <c r="A6" s="91" t="s">
        <v>9</v>
      </c>
      <c r="B6" s="254" t="s">
        <v>369</v>
      </c>
      <c r="C6" s="254"/>
      <c r="D6" s="254"/>
      <c r="E6" s="254"/>
    </row>
    <row r="7" spans="1:8" ht="13.35" customHeight="1" x14ac:dyDescent="0.2">
      <c r="A7" s="92"/>
      <c r="B7" s="92"/>
      <c r="D7" s="93"/>
      <c r="E7" s="93"/>
    </row>
    <row r="8" spans="1:8" ht="81" customHeight="1" x14ac:dyDescent="0.2">
      <c r="A8" s="91" t="s">
        <v>10</v>
      </c>
      <c r="B8" s="255" t="s">
        <v>405</v>
      </c>
      <c r="C8" s="255"/>
      <c r="D8" s="255"/>
      <c r="E8" s="255"/>
    </row>
    <row r="9" spans="1:8" s="94" customFormat="1" ht="12.75" x14ac:dyDescent="0.2">
      <c r="A9" s="256" t="s">
        <v>11</v>
      </c>
      <c r="B9" s="256"/>
      <c r="C9" s="256"/>
      <c r="D9" s="256"/>
      <c r="E9" s="256"/>
    </row>
    <row r="10" spans="1:8" s="94" customFormat="1" ht="12.75" customHeight="1" x14ac:dyDescent="0.2">
      <c r="A10" s="95" t="s">
        <v>370</v>
      </c>
      <c r="B10" s="95" t="s">
        <v>12</v>
      </c>
      <c r="C10" s="96" t="s">
        <v>371</v>
      </c>
      <c r="D10" s="96" t="s">
        <v>13</v>
      </c>
      <c r="E10" s="96" t="s">
        <v>372</v>
      </c>
    </row>
    <row r="11" spans="1:8" s="94" customFormat="1" ht="84" customHeight="1" x14ac:dyDescent="0.2">
      <c r="A11" s="225" t="s">
        <v>14</v>
      </c>
      <c r="B11" s="209">
        <v>1</v>
      </c>
      <c r="C11" s="207" t="s">
        <v>406</v>
      </c>
      <c r="D11" s="220">
        <v>1</v>
      </c>
      <c r="E11" s="207" t="s">
        <v>373</v>
      </c>
    </row>
    <row r="12" spans="1:8" s="94" customFormat="1" ht="38.25" x14ac:dyDescent="0.2">
      <c r="A12" s="210" t="s">
        <v>374</v>
      </c>
      <c r="B12" s="209">
        <v>2</v>
      </c>
      <c r="C12" s="208" t="s">
        <v>407</v>
      </c>
      <c r="D12" s="209"/>
      <c r="E12" s="207"/>
    </row>
    <row r="13" spans="1:8" s="94" customFormat="1" ht="38.25" x14ac:dyDescent="0.2">
      <c r="A13" s="249" t="s">
        <v>375</v>
      </c>
      <c r="B13" s="209">
        <v>3</v>
      </c>
      <c r="C13" s="210" t="s">
        <v>408</v>
      </c>
      <c r="D13" s="209">
        <v>3</v>
      </c>
      <c r="E13" s="207" t="s">
        <v>376</v>
      </c>
    </row>
    <row r="14" spans="1:8" s="94" customFormat="1" ht="38.25" x14ac:dyDescent="0.2">
      <c r="A14" s="251"/>
      <c r="B14" s="209">
        <v>4</v>
      </c>
      <c r="C14" s="210" t="s">
        <v>480</v>
      </c>
      <c r="D14" s="209">
        <v>4</v>
      </c>
      <c r="E14" s="207" t="s">
        <v>409</v>
      </c>
    </row>
    <row r="15" spans="1:8" s="94" customFormat="1" ht="63.75" x14ac:dyDescent="0.2">
      <c r="A15" s="249" t="s">
        <v>377</v>
      </c>
      <c r="B15" s="209">
        <v>5</v>
      </c>
      <c r="C15" s="210" t="s">
        <v>410</v>
      </c>
      <c r="D15" s="209">
        <v>5</v>
      </c>
      <c r="E15" s="207" t="s">
        <v>411</v>
      </c>
    </row>
    <row r="16" spans="1:8" s="94" customFormat="1" ht="63.75" x14ac:dyDescent="0.2">
      <c r="A16" s="250"/>
      <c r="B16" s="209">
        <v>6</v>
      </c>
      <c r="C16" s="210" t="s">
        <v>412</v>
      </c>
      <c r="D16" s="209">
        <v>6</v>
      </c>
      <c r="E16" s="207" t="s">
        <v>413</v>
      </c>
    </row>
    <row r="17" spans="1:5" s="94" customFormat="1" ht="51" x14ac:dyDescent="0.2">
      <c r="A17" s="250"/>
      <c r="B17" s="209">
        <v>7</v>
      </c>
      <c r="C17" s="210" t="s">
        <v>481</v>
      </c>
      <c r="D17" s="209"/>
      <c r="E17" s="207"/>
    </row>
    <row r="18" spans="1:5" s="94" customFormat="1" ht="12.75" x14ac:dyDescent="0.2">
      <c r="A18" s="250"/>
      <c r="B18" s="209">
        <v>8</v>
      </c>
      <c r="C18" s="210" t="s">
        <v>378</v>
      </c>
      <c r="D18" s="209"/>
      <c r="E18" s="207"/>
    </row>
    <row r="19" spans="1:5" s="94" customFormat="1" ht="63" customHeight="1" x14ac:dyDescent="0.2">
      <c r="A19" s="251"/>
      <c r="B19" s="209">
        <v>9</v>
      </c>
      <c r="C19" s="210" t="s">
        <v>414</v>
      </c>
      <c r="D19" s="209"/>
      <c r="E19" s="207"/>
    </row>
    <row r="20" spans="1:5" s="94" customFormat="1" ht="25.5" x14ac:dyDescent="0.2">
      <c r="A20" s="221" t="s">
        <v>379</v>
      </c>
      <c r="B20" s="209">
        <v>10</v>
      </c>
      <c r="C20" s="208" t="s">
        <v>415</v>
      </c>
      <c r="D20" s="209"/>
      <c r="E20" s="183"/>
    </row>
    <row r="21" spans="1:5" s="94" customFormat="1" ht="12.75" customHeight="1" x14ac:dyDescent="0.2">
      <c r="A21" s="249" t="s">
        <v>380</v>
      </c>
      <c r="B21" s="209">
        <v>11</v>
      </c>
      <c r="C21" s="208" t="s">
        <v>416</v>
      </c>
      <c r="D21" s="209"/>
      <c r="E21" s="222"/>
    </row>
    <row r="22" spans="1:5" s="94" customFormat="1" ht="38.25" x14ac:dyDescent="0.2">
      <c r="A22" s="251"/>
      <c r="B22" s="209">
        <v>12</v>
      </c>
      <c r="C22" s="208" t="s">
        <v>417</v>
      </c>
      <c r="D22" s="209"/>
      <c r="E22" s="222"/>
    </row>
    <row r="23" spans="1:5" s="184" customFormat="1" ht="40.5" customHeight="1" x14ac:dyDescent="0.2">
      <c r="A23" s="210" t="s">
        <v>381</v>
      </c>
      <c r="B23" s="209">
        <v>7</v>
      </c>
      <c r="C23" s="208" t="s">
        <v>382</v>
      </c>
      <c r="D23" s="209"/>
      <c r="E23" s="218"/>
    </row>
    <row r="24" spans="1:5" s="94" customFormat="1" ht="66" customHeight="1" x14ac:dyDescent="0.2">
      <c r="A24" s="257" t="s">
        <v>15</v>
      </c>
      <c r="B24" s="257"/>
      <c r="C24" s="257"/>
      <c r="D24" s="257"/>
      <c r="E24" s="257"/>
    </row>
    <row r="25" spans="1:5" s="94" customFormat="1" ht="53.25" customHeight="1" x14ac:dyDescent="0.2">
      <c r="A25" s="211" t="s">
        <v>370</v>
      </c>
      <c r="B25" s="212" t="s">
        <v>12</v>
      </c>
      <c r="C25" s="213" t="s">
        <v>383</v>
      </c>
      <c r="D25" s="213" t="s">
        <v>13</v>
      </c>
      <c r="E25" s="213" t="s">
        <v>384</v>
      </c>
    </row>
    <row r="26" spans="1:5" s="94" customFormat="1" ht="38.25" x14ac:dyDescent="0.2">
      <c r="A26" s="223" t="s">
        <v>385</v>
      </c>
      <c r="B26" s="209">
        <v>1</v>
      </c>
      <c r="C26" s="214" t="s">
        <v>418</v>
      </c>
      <c r="D26" s="209">
        <v>1</v>
      </c>
      <c r="E26" s="214" t="s">
        <v>419</v>
      </c>
    </row>
    <row r="27" spans="1:5" s="94" customFormat="1" ht="63.75" x14ac:dyDescent="0.2">
      <c r="A27" s="207" t="s">
        <v>386</v>
      </c>
      <c r="B27" s="209">
        <v>2</v>
      </c>
      <c r="C27" s="215" t="s">
        <v>420</v>
      </c>
      <c r="D27" s="209"/>
      <c r="E27" s="215"/>
    </row>
    <row r="28" spans="1:5" s="94" customFormat="1" ht="51" x14ac:dyDescent="0.2">
      <c r="A28" s="249" t="s">
        <v>387</v>
      </c>
      <c r="B28" s="209">
        <v>3</v>
      </c>
      <c r="C28" s="216" t="s">
        <v>421</v>
      </c>
      <c r="D28" s="209">
        <v>2</v>
      </c>
      <c r="E28" s="217" t="s">
        <v>422</v>
      </c>
    </row>
    <row r="29" spans="1:5" s="94" customFormat="1" ht="44.25" customHeight="1" x14ac:dyDescent="0.2">
      <c r="A29" s="251"/>
      <c r="B29" s="209"/>
      <c r="C29" s="216"/>
      <c r="D29" s="209">
        <v>3</v>
      </c>
      <c r="E29" s="217" t="s">
        <v>423</v>
      </c>
    </row>
    <row r="30" spans="1:5" s="94" customFormat="1" ht="80.25" customHeight="1" x14ac:dyDescent="0.2">
      <c r="A30" s="224" t="s">
        <v>388</v>
      </c>
      <c r="B30" s="209">
        <v>4</v>
      </c>
      <c r="C30" s="216" t="s">
        <v>479</v>
      </c>
      <c r="D30" s="209"/>
      <c r="E30" s="217"/>
    </row>
    <row r="31" spans="1:5" s="94" customFormat="1" ht="63.75" x14ac:dyDescent="0.2">
      <c r="A31" s="249" t="s">
        <v>377</v>
      </c>
      <c r="B31" s="209">
        <v>5</v>
      </c>
      <c r="C31" s="216" t="s">
        <v>389</v>
      </c>
      <c r="D31" s="209">
        <v>4</v>
      </c>
      <c r="E31" s="217" t="s">
        <v>424</v>
      </c>
    </row>
    <row r="32" spans="1:5" s="94" customFormat="1" ht="68.25" customHeight="1" x14ac:dyDescent="0.2">
      <c r="A32" s="250"/>
      <c r="B32" s="209">
        <v>6</v>
      </c>
      <c r="C32" s="216" t="s">
        <v>425</v>
      </c>
      <c r="D32" s="209"/>
      <c r="E32" s="217"/>
    </row>
    <row r="33" spans="1:5" s="94" customFormat="1" ht="83.25" customHeight="1" x14ac:dyDescent="0.2">
      <c r="A33" s="249" t="s">
        <v>390</v>
      </c>
      <c r="B33" s="209">
        <v>7</v>
      </c>
      <c r="C33" s="216" t="s">
        <v>426</v>
      </c>
      <c r="D33" s="209">
        <v>5</v>
      </c>
      <c r="E33" s="217" t="s">
        <v>391</v>
      </c>
    </row>
    <row r="34" spans="1:5" x14ac:dyDescent="0.2">
      <c r="A34" s="251"/>
      <c r="B34" s="209"/>
      <c r="C34" s="216"/>
      <c r="D34" s="218"/>
      <c r="E34" s="217"/>
    </row>
    <row r="35" spans="1:5" ht="63.75" x14ac:dyDescent="0.2">
      <c r="A35" s="224" t="s">
        <v>392</v>
      </c>
      <c r="B35" s="209">
        <v>8</v>
      </c>
      <c r="C35" s="216" t="s">
        <v>393</v>
      </c>
      <c r="D35" s="218"/>
      <c r="E35" s="217"/>
    </row>
    <row r="36" spans="1:5" ht="38.25" x14ac:dyDescent="0.2">
      <c r="A36" s="249" t="s">
        <v>394</v>
      </c>
      <c r="B36" s="209">
        <v>9</v>
      </c>
      <c r="C36" s="219" t="s">
        <v>427</v>
      </c>
      <c r="D36" s="209">
        <v>6</v>
      </c>
      <c r="E36" s="217" t="s">
        <v>428</v>
      </c>
    </row>
    <row r="37" spans="1:5" x14ac:dyDescent="0.2">
      <c r="A37" s="251"/>
      <c r="B37" s="219"/>
      <c r="C37" s="219"/>
      <c r="D37" s="209">
        <v>7</v>
      </c>
      <c r="E37" s="217" t="s">
        <v>413</v>
      </c>
    </row>
    <row r="38" spans="1:5" ht="25.5" x14ac:dyDescent="0.2">
      <c r="A38" s="249" t="s">
        <v>395</v>
      </c>
      <c r="B38" s="209"/>
      <c r="C38" s="218"/>
      <c r="D38" s="209">
        <v>8</v>
      </c>
      <c r="E38" s="217" t="s">
        <v>429</v>
      </c>
    </row>
    <row r="39" spans="1:5" ht="25.5" x14ac:dyDescent="0.2">
      <c r="A39" s="251"/>
      <c r="B39" s="209"/>
      <c r="C39" s="218"/>
      <c r="D39" s="209">
        <v>9</v>
      </c>
      <c r="E39" s="217" t="s">
        <v>430</v>
      </c>
    </row>
    <row r="42" spans="1:5" ht="60" customHeight="1" x14ac:dyDescent="0.2"/>
    <row r="43" spans="1:5" ht="27.95" customHeight="1" x14ac:dyDescent="0.2"/>
    <row r="45" spans="1:5" ht="51.75" customHeight="1" x14ac:dyDescent="0.2"/>
    <row r="46" spans="1:5" ht="41.25" customHeight="1" x14ac:dyDescent="0.2"/>
    <row r="47" spans="1:5" ht="64.5" customHeight="1" x14ac:dyDescent="0.2"/>
    <row r="48" spans="1:5" ht="60.75" customHeight="1" x14ac:dyDescent="0.2"/>
    <row r="50" ht="50.25" customHeight="1" x14ac:dyDescent="0.2"/>
    <row r="51" ht="50.25" customHeight="1" x14ac:dyDescent="0.2"/>
    <row r="52" ht="39.950000000000003" customHeight="1" x14ac:dyDescent="0.2"/>
    <row r="53" ht="29.25" customHeight="1" x14ac:dyDescent="0.2"/>
  </sheetData>
  <mergeCells count="15">
    <mergeCell ref="A31:A32"/>
    <mergeCell ref="A33:A34"/>
    <mergeCell ref="A36:A37"/>
    <mergeCell ref="A38:A39"/>
    <mergeCell ref="B1:D1"/>
    <mergeCell ref="B2:D2"/>
    <mergeCell ref="B4:C4"/>
    <mergeCell ref="B6:E6"/>
    <mergeCell ref="B8:E8"/>
    <mergeCell ref="A9:E9"/>
    <mergeCell ref="A13:A14"/>
    <mergeCell ref="A15:A19"/>
    <mergeCell ref="A21:A22"/>
    <mergeCell ref="A24:E24"/>
    <mergeCell ref="A28:A29"/>
  </mergeCells>
  <pageMargins left="0.7" right="0.7" top="0.75" bottom="0.75" header="0.3" footer="0.3"/>
  <pageSetup paperSize="14"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249977111117893"/>
  </sheetPr>
  <dimension ref="A1:F13"/>
  <sheetViews>
    <sheetView workbookViewId="0">
      <selection activeCell="E13" sqref="E13"/>
    </sheetView>
  </sheetViews>
  <sheetFormatPr baseColWidth="10" defaultColWidth="10.7109375" defaultRowHeight="18.75" x14ac:dyDescent="0.3"/>
  <cols>
    <col min="1" max="1" width="52.140625" style="86" customWidth="1"/>
    <col min="2" max="2" width="10.42578125" style="87" bestFit="1" customWidth="1"/>
    <col min="3" max="3" width="5.7109375" style="85" customWidth="1"/>
    <col min="4" max="4" width="6.5703125" style="85" customWidth="1"/>
    <col min="5" max="5" width="8.42578125" style="85" bestFit="1" customWidth="1"/>
    <col min="6" max="6" width="44.42578125" style="86" customWidth="1"/>
  </cols>
  <sheetData>
    <row r="1" spans="1:6" ht="22.5" customHeight="1" x14ac:dyDescent="0.25">
      <c r="A1" s="258" t="s">
        <v>5</v>
      </c>
      <c r="B1" s="258"/>
      <c r="C1" s="258"/>
      <c r="D1" s="258"/>
      <c r="E1" s="258"/>
      <c r="F1" s="258"/>
    </row>
    <row r="2" spans="1:6" x14ac:dyDescent="0.3">
      <c r="A2" s="259" t="s">
        <v>16</v>
      </c>
      <c r="B2" s="259"/>
      <c r="C2" s="259"/>
      <c r="D2" s="259"/>
      <c r="E2" s="259"/>
      <c r="F2" s="259"/>
    </row>
    <row r="3" spans="1:6" x14ac:dyDescent="0.3">
      <c r="A3" s="260" t="s">
        <v>396</v>
      </c>
      <c r="B3" s="261"/>
      <c r="C3" s="261"/>
      <c r="D3" s="261"/>
      <c r="E3" s="261"/>
      <c r="F3" s="262"/>
    </row>
    <row r="4" spans="1:6" ht="28.5" customHeight="1" x14ac:dyDescent="0.25">
      <c r="A4" s="185" t="s">
        <v>17</v>
      </c>
      <c r="B4" s="263" t="s">
        <v>18</v>
      </c>
      <c r="C4" s="264"/>
      <c r="D4" s="264"/>
      <c r="E4" s="265"/>
      <c r="F4" s="84" t="s">
        <v>19</v>
      </c>
    </row>
    <row r="5" spans="1:6" x14ac:dyDescent="0.3">
      <c r="A5" s="186"/>
      <c r="B5" s="187" t="s">
        <v>20</v>
      </c>
      <c r="C5" s="188" t="s">
        <v>21</v>
      </c>
      <c r="D5" s="188" t="s">
        <v>22</v>
      </c>
      <c r="E5" s="188" t="s">
        <v>23</v>
      </c>
      <c r="F5" s="186"/>
    </row>
    <row r="6" spans="1:6" ht="38.25" x14ac:dyDescent="0.25">
      <c r="A6" s="226" t="s">
        <v>431</v>
      </c>
      <c r="B6" s="183" t="s">
        <v>432</v>
      </c>
      <c r="C6" s="183">
        <v>3.4</v>
      </c>
      <c r="D6" s="183"/>
      <c r="E6" s="183"/>
      <c r="F6" s="189" t="s">
        <v>433</v>
      </c>
    </row>
    <row r="7" spans="1:6" ht="81" customHeight="1" x14ac:dyDescent="0.25">
      <c r="A7" s="189" t="s">
        <v>434</v>
      </c>
      <c r="B7" s="183"/>
      <c r="C7" s="183" t="s">
        <v>435</v>
      </c>
      <c r="D7" s="183"/>
      <c r="E7" s="183">
        <v>1</v>
      </c>
      <c r="F7" s="189" t="s">
        <v>436</v>
      </c>
    </row>
    <row r="8" spans="1:6" ht="81" customHeight="1" x14ac:dyDescent="0.25">
      <c r="A8" s="189" t="s">
        <v>437</v>
      </c>
      <c r="B8" s="183"/>
      <c r="C8" s="183"/>
      <c r="D8" s="183">
        <v>3</v>
      </c>
      <c r="E8" s="183"/>
      <c r="F8" s="189" t="s">
        <v>438</v>
      </c>
    </row>
    <row r="9" spans="1:6" ht="38.25" x14ac:dyDescent="0.25">
      <c r="A9" s="189" t="s">
        <v>397</v>
      </c>
      <c r="B9" s="183"/>
      <c r="C9" s="183"/>
      <c r="D9" s="183">
        <v>4</v>
      </c>
      <c r="E9" s="183">
        <v>1</v>
      </c>
      <c r="F9" s="189" t="s">
        <v>398</v>
      </c>
    </row>
    <row r="10" spans="1:6" ht="25.5" x14ac:dyDescent="0.25">
      <c r="A10" s="189" t="s">
        <v>439</v>
      </c>
      <c r="B10" s="183">
        <v>3</v>
      </c>
      <c r="C10" s="183">
        <v>3.4</v>
      </c>
      <c r="D10" s="183"/>
      <c r="E10" s="183" t="s">
        <v>482</v>
      </c>
      <c r="F10" s="189" t="s">
        <v>440</v>
      </c>
    </row>
    <row r="11" spans="1:6" ht="25.5" x14ac:dyDescent="0.25">
      <c r="A11" s="189" t="s">
        <v>441</v>
      </c>
      <c r="B11" s="183">
        <v>3</v>
      </c>
      <c r="C11" s="183">
        <v>3.4</v>
      </c>
      <c r="D11" s="183"/>
      <c r="E11" s="183" t="s">
        <v>482</v>
      </c>
      <c r="F11" s="189" t="s">
        <v>440</v>
      </c>
    </row>
    <row r="12" spans="1:6" ht="15" x14ac:dyDescent="0.25">
      <c r="A12" s="189" t="s">
        <v>442</v>
      </c>
      <c r="B12" s="183">
        <v>3</v>
      </c>
      <c r="C12" s="183">
        <v>3.4</v>
      </c>
      <c r="D12" s="183"/>
      <c r="E12" s="183" t="s">
        <v>482</v>
      </c>
      <c r="F12" s="189" t="s">
        <v>440</v>
      </c>
    </row>
    <row r="13" spans="1:6" ht="15" x14ac:dyDescent="0.25">
      <c r="A13" s="189" t="s">
        <v>443</v>
      </c>
      <c r="B13" s="183">
        <v>11.12</v>
      </c>
      <c r="C13" s="183">
        <v>1</v>
      </c>
      <c r="D13" s="183"/>
      <c r="E13" s="183">
        <v>1</v>
      </c>
      <c r="F13" s="189" t="s">
        <v>440</v>
      </c>
    </row>
  </sheetData>
  <mergeCells count="4">
    <mergeCell ref="A1:F1"/>
    <mergeCell ref="A2:F2"/>
    <mergeCell ref="A3:F3"/>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24"/>
  <sheetViews>
    <sheetView topLeftCell="AB5" zoomScale="96" zoomScaleNormal="96" workbookViewId="0">
      <pane ySplit="5" topLeftCell="A23" activePane="bottomLeft" state="frozen"/>
      <selection activeCell="A5" sqref="A5"/>
      <selection pane="bottomLeft" activeCell="AI24" sqref="AI24"/>
    </sheetView>
  </sheetViews>
  <sheetFormatPr baseColWidth="10" defaultColWidth="11.42578125" defaultRowHeight="15" x14ac:dyDescent="0.25"/>
  <cols>
    <col min="2" max="2" width="20" customWidth="1"/>
    <col min="3" max="3" width="25.7109375" customWidth="1"/>
    <col min="4" max="4" width="41.28515625" customWidth="1"/>
    <col min="5" max="5" width="27.285156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5" max="35" width="32.5703125" customWidth="1"/>
    <col min="36" max="36" width="29" customWidth="1"/>
    <col min="37" max="37" width="16.140625" customWidth="1"/>
    <col min="38" max="38" width="17.85546875" bestFit="1" customWidth="1"/>
    <col min="39" max="39" width="32.85546875" customWidth="1"/>
    <col min="41" max="298" width="11.42578125" style="15"/>
    <col min="299" max="16384" width="11.42578125" style="18"/>
  </cols>
  <sheetData>
    <row r="1" spans="1:298" s="140" customFormat="1" ht="16.5" customHeight="1" x14ac:dyDescent="0.3">
      <c r="A1" s="301"/>
      <c r="B1" s="302"/>
      <c r="C1" s="302"/>
      <c r="D1" s="308" t="s">
        <v>33</v>
      </c>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286" t="s">
        <v>34</v>
      </c>
      <c r="AM1" s="286"/>
      <c r="AN1" s="286"/>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row>
    <row r="2" spans="1:298" s="140" customFormat="1" ht="39.75" customHeight="1" x14ac:dyDescent="0.3">
      <c r="A2" s="303"/>
      <c r="B2" s="304"/>
      <c r="C2" s="304"/>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286"/>
      <c r="AM2" s="286"/>
      <c r="AN2" s="286"/>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row>
    <row r="3" spans="1:298" s="140" customFormat="1" ht="16.5" x14ac:dyDescent="0.3">
      <c r="A3" s="2"/>
      <c r="B3" s="2"/>
      <c r="C3" s="3"/>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286"/>
      <c r="AM3" s="286"/>
      <c r="AN3" s="286"/>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c r="JS3" s="139"/>
      <c r="JT3" s="139"/>
      <c r="JU3" s="139"/>
      <c r="JV3" s="139"/>
      <c r="JW3" s="139"/>
      <c r="JX3" s="139"/>
      <c r="JY3" s="139"/>
      <c r="JZ3" s="139"/>
      <c r="KA3" s="139"/>
      <c r="KB3" s="139"/>
      <c r="KC3" s="139"/>
      <c r="KD3" s="139"/>
      <c r="KE3" s="139"/>
      <c r="KF3" s="139"/>
      <c r="KG3" s="139"/>
      <c r="KH3" s="139"/>
      <c r="KI3" s="139"/>
      <c r="KJ3" s="139"/>
      <c r="KK3" s="139"/>
      <c r="KL3" s="139"/>
    </row>
    <row r="4" spans="1:298" s="140" customFormat="1" ht="26.25" customHeight="1" x14ac:dyDescent="0.3">
      <c r="A4" s="294" t="s">
        <v>35</v>
      </c>
      <c r="B4" s="295"/>
      <c r="C4" s="296"/>
      <c r="D4" s="297" t="s">
        <v>368</v>
      </c>
      <c r="E4" s="298"/>
      <c r="F4" s="298"/>
      <c r="G4" s="298"/>
      <c r="H4" s="298"/>
      <c r="I4" s="298"/>
      <c r="J4" s="298"/>
      <c r="K4" s="298"/>
      <c r="L4" s="298"/>
      <c r="M4" s="298"/>
      <c r="N4" s="299"/>
      <c r="O4" s="300"/>
      <c r="P4" s="300"/>
      <c r="Q4" s="300"/>
      <c r="R4" s="1"/>
      <c r="S4" s="1"/>
      <c r="T4" s="1"/>
      <c r="U4" s="1"/>
      <c r="V4" s="1"/>
      <c r="W4" s="1"/>
      <c r="X4" s="1"/>
      <c r="Y4" s="1"/>
      <c r="Z4" s="1"/>
      <c r="AA4" s="1"/>
      <c r="AB4" s="1"/>
      <c r="AC4" s="1"/>
      <c r="AD4" s="1"/>
      <c r="AE4" s="1"/>
      <c r="AF4" s="1"/>
      <c r="AG4" s="1"/>
      <c r="AH4" s="1"/>
      <c r="AI4" s="1"/>
      <c r="AJ4" s="1"/>
      <c r="AK4" s="1"/>
      <c r="AL4" s="1"/>
      <c r="AM4" s="1"/>
      <c r="AN4" s="1"/>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c r="JS4" s="139"/>
      <c r="JT4" s="139"/>
      <c r="JU4" s="139"/>
      <c r="JV4" s="139"/>
      <c r="JW4" s="139"/>
      <c r="JX4" s="139"/>
      <c r="JY4" s="139"/>
      <c r="JZ4" s="139"/>
      <c r="KA4" s="139"/>
      <c r="KB4" s="139"/>
      <c r="KC4" s="139"/>
      <c r="KD4" s="139"/>
      <c r="KE4" s="139"/>
      <c r="KF4" s="139"/>
      <c r="KG4" s="139"/>
      <c r="KH4" s="139"/>
      <c r="KI4" s="139"/>
      <c r="KJ4" s="139"/>
      <c r="KK4" s="139"/>
      <c r="KL4" s="139"/>
    </row>
    <row r="5" spans="1:298" s="140" customFormat="1" ht="80.25" customHeight="1" x14ac:dyDescent="0.3">
      <c r="A5" s="294" t="s">
        <v>36</v>
      </c>
      <c r="B5" s="295"/>
      <c r="C5" s="296"/>
      <c r="D5" s="305" t="s">
        <v>399</v>
      </c>
      <c r="E5" s="306"/>
      <c r="F5" s="306"/>
      <c r="G5" s="306"/>
      <c r="H5" s="306"/>
      <c r="I5" s="306"/>
      <c r="J5" s="306"/>
      <c r="K5" s="306"/>
      <c r="L5" s="306"/>
      <c r="M5" s="306"/>
      <c r="N5" s="307"/>
      <c r="O5" s="1"/>
      <c r="P5" s="1"/>
      <c r="Q5" s="1"/>
      <c r="R5" s="1"/>
      <c r="S5" s="1"/>
      <c r="T5" s="1"/>
      <c r="U5" s="1"/>
      <c r="V5" s="1"/>
      <c r="W5" s="1"/>
      <c r="X5" s="1"/>
      <c r="Y5" s="1"/>
      <c r="Z5" s="1"/>
      <c r="AA5" s="1"/>
      <c r="AB5" s="1"/>
      <c r="AC5" s="1"/>
      <c r="AD5" s="1"/>
      <c r="AE5" s="1"/>
      <c r="AF5" s="1"/>
      <c r="AG5" s="1"/>
      <c r="AH5" s="1"/>
      <c r="AI5" s="1"/>
      <c r="AJ5" s="1"/>
      <c r="AK5" s="1"/>
      <c r="AL5" s="1"/>
      <c r="AM5" s="1"/>
      <c r="AN5" s="1"/>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c r="JS5" s="139"/>
      <c r="JT5" s="139"/>
      <c r="JU5" s="139"/>
      <c r="JV5" s="139"/>
      <c r="JW5" s="139"/>
      <c r="JX5" s="139"/>
      <c r="JY5" s="139"/>
      <c r="JZ5" s="139"/>
      <c r="KA5" s="139"/>
      <c r="KB5" s="139"/>
      <c r="KC5" s="139"/>
      <c r="KD5" s="139"/>
      <c r="KE5" s="139"/>
      <c r="KF5" s="139"/>
      <c r="KG5" s="139"/>
      <c r="KH5" s="139"/>
      <c r="KI5" s="139"/>
      <c r="KJ5" s="139"/>
      <c r="KK5" s="139"/>
      <c r="KL5" s="139"/>
    </row>
    <row r="6" spans="1:298" s="140" customFormat="1" ht="49.5" customHeight="1" x14ac:dyDescent="0.3">
      <c r="A6" s="294" t="s">
        <v>37</v>
      </c>
      <c r="B6" s="295"/>
      <c r="C6" s="296"/>
      <c r="D6" s="305" t="s">
        <v>400</v>
      </c>
      <c r="E6" s="306"/>
      <c r="F6" s="306"/>
      <c r="G6" s="306"/>
      <c r="H6" s="306"/>
      <c r="I6" s="306"/>
      <c r="J6" s="306"/>
      <c r="K6" s="306"/>
      <c r="L6" s="306"/>
      <c r="M6" s="306"/>
      <c r="N6" s="307"/>
      <c r="O6" s="1"/>
      <c r="P6" s="1"/>
      <c r="Q6" s="1"/>
      <c r="R6" s="1"/>
      <c r="S6" s="1"/>
      <c r="T6" s="1"/>
      <c r="U6" s="1"/>
      <c r="V6" s="1"/>
      <c r="W6" s="1"/>
      <c r="X6" s="1"/>
      <c r="Y6" s="1"/>
      <c r="Z6" s="1"/>
      <c r="AA6" s="1"/>
      <c r="AB6" s="1"/>
      <c r="AC6" s="1"/>
      <c r="AD6" s="1"/>
      <c r="AE6" s="1"/>
      <c r="AF6" s="1"/>
      <c r="AG6" s="1"/>
      <c r="AH6" s="1"/>
      <c r="AI6" s="1"/>
      <c r="AJ6" s="1"/>
      <c r="AK6" s="1"/>
      <c r="AL6" s="1"/>
      <c r="AM6" s="1"/>
      <c r="AN6" s="1"/>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row>
    <row r="7" spans="1:298" s="140" customFormat="1" ht="16.5" x14ac:dyDescent="0.3">
      <c r="A7" s="280" t="s">
        <v>38</v>
      </c>
      <c r="B7" s="281"/>
      <c r="C7" s="281"/>
      <c r="D7" s="281"/>
      <c r="E7" s="281"/>
      <c r="F7" s="281"/>
      <c r="G7" s="281"/>
      <c r="H7" s="282"/>
      <c r="I7" s="280" t="s">
        <v>39</v>
      </c>
      <c r="J7" s="281"/>
      <c r="K7" s="281"/>
      <c r="L7" s="281"/>
      <c r="M7" s="281"/>
      <c r="N7" s="282"/>
      <c r="O7" s="280" t="s">
        <v>40</v>
      </c>
      <c r="P7" s="281"/>
      <c r="Q7" s="281"/>
      <c r="R7" s="281"/>
      <c r="S7" s="281"/>
      <c r="T7" s="281"/>
      <c r="U7" s="281"/>
      <c r="V7" s="281"/>
      <c r="W7" s="282"/>
      <c r="X7" s="280" t="s">
        <v>41</v>
      </c>
      <c r="Y7" s="281"/>
      <c r="Z7" s="281"/>
      <c r="AA7" s="281"/>
      <c r="AB7" s="281"/>
      <c r="AC7" s="281"/>
      <c r="AD7" s="281"/>
      <c r="AE7" s="281"/>
      <c r="AF7" s="281"/>
      <c r="AG7" s="281"/>
      <c r="AH7" s="282"/>
      <c r="AI7" s="280" t="s">
        <v>42</v>
      </c>
      <c r="AJ7" s="281"/>
      <c r="AK7" s="281"/>
      <c r="AL7" s="281"/>
      <c r="AM7" s="281"/>
      <c r="AN7" s="287"/>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39"/>
      <c r="HU7" s="139"/>
      <c r="HV7" s="139"/>
      <c r="HW7" s="139"/>
      <c r="HX7" s="139"/>
      <c r="HY7" s="139"/>
      <c r="HZ7" s="139"/>
      <c r="IA7" s="139"/>
      <c r="IB7" s="139"/>
      <c r="IC7" s="139"/>
      <c r="ID7" s="139"/>
      <c r="IE7" s="139"/>
      <c r="IF7" s="139"/>
      <c r="IG7" s="139"/>
      <c r="IH7" s="139"/>
      <c r="II7" s="139"/>
      <c r="IJ7" s="139"/>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39"/>
      <c r="KI7" s="139"/>
      <c r="KJ7" s="139"/>
      <c r="KK7" s="139"/>
      <c r="KL7" s="139"/>
    </row>
    <row r="8" spans="1:298" s="140" customFormat="1" ht="16.5" customHeight="1" x14ac:dyDescent="0.3">
      <c r="A8" s="310" t="s">
        <v>43</v>
      </c>
      <c r="B8" s="313" t="s">
        <v>44</v>
      </c>
      <c r="C8" s="312" t="s">
        <v>24</v>
      </c>
      <c r="D8" s="314" t="s">
        <v>45</v>
      </c>
      <c r="E8" s="314" t="s">
        <v>25</v>
      </c>
      <c r="F8" s="315" t="s">
        <v>26</v>
      </c>
      <c r="G8" s="288" t="s">
        <v>27</v>
      </c>
      <c r="H8" s="314" t="s">
        <v>46</v>
      </c>
      <c r="I8" s="289" t="s">
        <v>47</v>
      </c>
      <c r="J8" s="290" t="s">
        <v>48</v>
      </c>
      <c r="K8" s="288" t="s">
        <v>49</v>
      </c>
      <c r="L8" s="288" t="s">
        <v>50</v>
      </c>
      <c r="M8" s="290" t="s">
        <v>48</v>
      </c>
      <c r="N8" s="314" t="s">
        <v>28</v>
      </c>
      <c r="O8" s="316" t="s">
        <v>51</v>
      </c>
      <c r="P8" s="291" t="s">
        <v>29</v>
      </c>
      <c r="Q8" s="288" t="s">
        <v>30</v>
      </c>
      <c r="R8" s="291" t="s">
        <v>52</v>
      </c>
      <c r="S8" s="291"/>
      <c r="T8" s="291"/>
      <c r="U8" s="291"/>
      <c r="V8" s="291"/>
      <c r="W8" s="291"/>
      <c r="X8" s="318" t="s">
        <v>53</v>
      </c>
      <c r="Y8" s="316" t="s">
        <v>54</v>
      </c>
      <c r="Z8" s="316" t="s">
        <v>48</v>
      </c>
      <c r="AA8" s="132"/>
      <c r="AB8" s="132"/>
      <c r="AC8" s="316" t="s">
        <v>55</v>
      </c>
      <c r="AD8" s="316" t="s">
        <v>48</v>
      </c>
      <c r="AE8" s="132"/>
      <c r="AF8" s="132"/>
      <c r="AG8" s="318" t="s">
        <v>56</v>
      </c>
      <c r="AH8" s="316" t="s">
        <v>31</v>
      </c>
      <c r="AI8" s="291" t="s">
        <v>42</v>
      </c>
      <c r="AJ8" s="291" t="s">
        <v>57</v>
      </c>
      <c r="AK8" s="291" t="s">
        <v>58</v>
      </c>
      <c r="AL8" s="291" t="s">
        <v>59</v>
      </c>
      <c r="AM8" s="292" t="s">
        <v>60</v>
      </c>
      <c r="AN8" s="292" t="s">
        <v>32</v>
      </c>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s="142" customFormat="1" ht="94.5" customHeight="1" thickBot="1" x14ac:dyDescent="0.3">
      <c r="A9" s="311"/>
      <c r="B9" s="327"/>
      <c r="C9" s="313"/>
      <c r="D9" s="288"/>
      <c r="E9" s="288"/>
      <c r="F9" s="313"/>
      <c r="G9" s="289"/>
      <c r="H9" s="288"/>
      <c r="I9" s="289"/>
      <c r="J9" s="290"/>
      <c r="K9" s="289"/>
      <c r="L9" s="289"/>
      <c r="M9" s="290"/>
      <c r="N9" s="288"/>
      <c r="O9" s="317"/>
      <c r="P9" s="288"/>
      <c r="Q9" s="289"/>
      <c r="R9" s="124" t="s">
        <v>61</v>
      </c>
      <c r="S9" s="124" t="s">
        <v>62</v>
      </c>
      <c r="T9" s="124" t="s">
        <v>63</v>
      </c>
      <c r="U9" s="124" t="s">
        <v>64</v>
      </c>
      <c r="V9" s="124" t="s">
        <v>65</v>
      </c>
      <c r="W9" s="124" t="s">
        <v>66</v>
      </c>
      <c r="X9" s="316"/>
      <c r="Y9" s="319"/>
      <c r="Z9" s="319"/>
      <c r="AA9" s="135" t="s">
        <v>67</v>
      </c>
      <c r="AB9" s="135" t="s">
        <v>48</v>
      </c>
      <c r="AC9" s="319"/>
      <c r="AD9" s="319"/>
      <c r="AE9" s="133" t="s">
        <v>55</v>
      </c>
      <c r="AF9" s="133" t="s">
        <v>48</v>
      </c>
      <c r="AG9" s="316"/>
      <c r="AH9" s="317"/>
      <c r="AI9" s="288"/>
      <c r="AJ9" s="288"/>
      <c r="AK9" s="288"/>
      <c r="AL9" s="288"/>
      <c r="AM9" s="293"/>
      <c r="AN9" s="293"/>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298" ht="300.75" thickBot="1" x14ac:dyDescent="0.3">
      <c r="A10" s="146">
        <v>1</v>
      </c>
      <c r="B10" s="146" t="s">
        <v>445</v>
      </c>
      <c r="C10" s="146" t="s">
        <v>297</v>
      </c>
      <c r="D10" s="197" t="s">
        <v>461</v>
      </c>
      <c r="E10" s="199" t="s">
        <v>444</v>
      </c>
      <c r="F10" s="199" t="s">
        <v>462</v>
      </c>
      <c r="G10" s="146" t="s">
        <v>69</v>
      </c>
      <c r="H10" s="146">
        <v>15</v>
      </c>
      <c r="I10" s="200" t="s">
        <v>117</v>
      </c>
      <c r="J10" s="147">
        <f>IF(H10&lt;=2,'Tabla probabilidad'!$D$5,IF(H10&lt;=24,'Tabla probabilidad'!$D$6,IF(H10&lt;=500,'Tabla probabilidad'!$D$7,IF(H10&lt;=5000,'Tabla probabilidad'!$D$8,IF(H10&gt;5000,'Tabla probabilidad'!$D$9)))))</f>
        <v>0.4</v>
      </c>
      <c r="K10" s="197" t="s">
        <v>140</v>
      </c>
      <c r="L10" s="14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147">
        <v>0.7</v>
      </c>
      <c r="N10" s="146" t="str">
        <f>VLOOKUP((I10&amp;L10),Hoja1!$B$4:$C$28,2,0)</f>
        <v xml:space="preserve">Alto </v>
      </c>
      <c r="O10" s="125">
        <v>1</v>
      </c>
      <c r="P10" s="228" t="s">
        <v>470</v>
      </c>
      <c r="Q10" s="125" t="str">
        <f t="shared" ref="Q10:Q17" si="0">IF(R10="Preventivo","Probabilidad",IF(R10="Detectivo","Probabilidad", IF(R10="Correctivo","Impacto")))</f>
        <v>Probabilidad</v>
      </c>
      <c r="R10" s="125" t="s">
        <v>71</v>
      </c>
      <c r="S10" s="125" t="s">
        <v>77</v>
      </c>
      <c r="T10" s="126">
        <f>VLOOKUP(R10&amp;S10,Hoja1!$Q$4:$R$9,2,0)</f>
        <v>0.45</v>
      </c>
      <c r="U10" s="125" t="s">
        <v>73</v>
      </c>
      <c r="V10" s="125" t="s">
        <v>196</v>
      </c>
      <c r="W10" s="125" t="s">
        <v>75</v>
      </c>
      <c r="X10" s="126">
        <f>IF(Q10="Probabilidad",($J$10*T10),IF(Q10="Impacto"," "))</f>
        <v>0.18000000000000002</v>
      </c>
      <c r="Y10" s="126" t="str">
        <f>IF(Z10&lt;=20%,'Tabla probabilidad'!$B$5,IF(Z10&lt;=40%,'Tabla probabilidad'!$B$6,IF(Z10&lt;=60%,'Tabla probabilidad'!$B$7,IF(Z10&lt;=80%,'Tabla probabilidad'!$B$8,IF(Z10&lt;=100%,'Tabla probabilidad'!$B$9)))))</f>
        <v>Baja</v>
      </c>
      <c r="Z10" s="126">
        <f>IF(R10="Preventivo",(J10-(J10*T10)),IF(R10="Detectivo",(J10-(J10*T10)),IF(R10="Correctivo",(J10))))</f>
        <v>0.22</v>
      </c>
      <c r="AA10" s="147" t="str">
        <f>IF(AB10&lt;=20%,'Tabla probabilidad'!$B$5,IF(AB10&lt;=40%,'Tabla probabilidad'!$B$6,IF(AB10&lt;=60%,'Tabla probabilidad'!$B$7,IF(AB10&lt;=80%,'Tabla probabilidad'!$B$8,IF(AB10&lt;=100%,'Tabla probabilidad'!$B$9)))))</f>
        <v>Baja</v>
      </c>
      <c r="AB10" s="147">
        <f>AVERAGE(Z10:Z10)</f>
        <v>0.22</v>
      </c>
      <c r="AC10" s="126" t="str">
        <f t="shared" ref="AC10:AC17" si="1">IF(AD10&lt;=20%,"Leve",IF(AD10&lt;=40%,"Menor",IF(AD10&lt;=60%,"Moderado",IF(AD10&lt;=80%,"Mayor",IF(AD10&lt;=100%,"Catastrófico")))))</f>
        <v>Mayor</v>
      </c>
      <c r="AD10" s="126">
        <f>IF(Q10="Probabilidad",(($M$10-0)),IF(Q10="Impacto",($M$10-($M$10*T10))))</f>
        <v>0.7</v>
      </c>
      <c r="AE10" s="147" t="str">
        <f>IF(AF10&lt;=20%,"Leve",IF(AF10&lt;=40%,"Menor",IF(AF10&lt;=60%,"Moderado",IF(AF10&lt;=80%,"Mayor",IF(AF10&lt;=100%,"Catastrófico")))))</f>
        <v>Mayor</v>
      </c>
      <c r="AF10" s="147">
        <f>AVERAGE(AD10:AD10)</f>
        <v>0.7</v>
      </c>
      <c r="AG10" s="146" t="str">
        <f>VLOOKUP(AA10&amp;AE10,Hoja1!$B$4:$C$28,2,0)</f>
        <v xml:space="preserve">Alto </v>
      </c>
      <c r="AH10" s="146" t="s">
        <v>79</v>
      </c>
      <c r="AI10" s="197" t="s">
        <v>460</v>
      </c>
      <c r="AJ10" s="197" t="s">
        <v>449</v>
      </c>
      <c r="AK10" s="193">
        <v>44958</v>
      </c>
      <c r="AL10" s="193" t="s">
        <v>463</v>
      </c>
      <c r="AM10" s="196" t="s">
        <v>446</v>
      </c>
      <c r="AN10" s="146" t="s">
        <v>302</v>
      </c>
    </row>
    <row r="11" spans="1:298" ht="180" x14ac:dyDescent="0.25">
      <c r="A11" s="146">
        <v>2</v>
      </c>
      <c r="B11" s="146" t="s">
        <v>447</v>
      </c>
      <c r="C11" s="146" t="s">
        <v>297</v>
      </c>
      <c r="D11" s="197" t="s">
        <v>464</v>
      </c>
      <c r="E11" s="199" t="s">
        <v>448</v>
      </c>
      <c r="F11" s="197" t="s">
        <v>465</v>
      </c>
      <c r="G11" s="146" t="s">
        <v>69</v>
      </c>
      <c r="H11" s="205">
        <v>50</v>
      </c>
      <c r="I11" s="200" t="s">
        <v>117</v>
      </c>
      <c r="J11" s="147">
        <f>IF(H11&lt;=2,'Tabla probabilidad'!$D$5,IF(H11&lt;=24,'Tabla probabilidad'!$D$6,IF(H11&lt;=500,'Tabla probabilidad'!$D$7,IF(H11&lt;=5000,'Tabla probabilidad'!$D$8,IF(H11&gt;5000,'Tabla probabilidad'!$D$9)))))</f>
        <v>0.6</v>
      </c>
      <c r="K11" s="146" t="s">
        <v>140</v>
      </c>
      <c r="L11" s="146" t="str">
        <f>IF(K11="El riesgo afecta la imagen de alguna área de la organización","Leve",IF(K11="El riesgo afecta la imagen de la entidad internamente, de conocimiento general, nivel interno, alta dirección, contratista y/o de provedores","Menor",IF(K11="El riesgo afecta la imagen de la entidad con algunos usuarios de relevancia frente al logro de los objetivos","Moderado",IF(K11="El riesgo afecta la imagen de de la entidad con efecto publicitario sostenido a nivel del sector justicia","Mayor",IF(K11="El riesgo afecta la imagen de la entidad a nivel nacional, con efecto publicitarios sostenible a nivel país","Catastrófico",IF(K11="Impacto que afecte la ejecución presupuestal en un valor ≥0,5%.","Leve",IF(K11="Impacto que afecte la ejecución presupuestal en un valor ≥1%.","Menor",IF(K11="Impacto que afecte la ejecución presupuestal en un valor ≥5%.","Moderado",IF(K11="Impacto que afecte la ejecución presupuestal en un valor ≥20%.","Mayor",IF(K11="Impacto que afecte la ejecución presupuestal en un valor ≥50%.","Catastrófico",IF(K11="Incumplimiento máximo del 5% de la meta planeada","Leve",IF(K11="Incumplimiento máximo del 15% de la meta planeada","Menor",IF(K11="Incumplimiento máximo del 20% de la meta planeada","Moderado",IF(K11="Incumplimiento máximo del 50% de la meta planeada","Mayor",IF(K11="Incumplimiento máximo del 80% de la meta planeada","Catastrófico",IF(K11="Cualquier afectación a la violacion de los derechos de los ciudadanos se considera con consecuencias altas","Mayor",IF(K11="Cualquier afectación a la violacion de los derechos de los ciudadanos se considera con consecuencias desastrosas","Catastrófico",IF(K11="Afecta la Prestación del Servicio de Administración de Justicia en 5%","Leve",IF(K11="Afecta la Prestación del Servicio de Administración de Justicia en 10%","Menor",IF(K11="Afecta la Prestación del Servicio de Administración de Justicia en 15%","Moderado",IF(K11="Afecta la Prestación del Servicio de Administración de Justicia en 20%","Mayor",IF(K11="Afecta la Prestación del Servicio de Administración de Justicia en más del 50%","Catastrófico",IF(K11="Cualquier acto indebido de los servidores judiciales genera altas consecuencias para la entidad","Mayor",IF(K11="Cualquier acto indebido de los servidores judiciales genera consecuencias desastrosas para la entidad","Catastrófico",IF(K11="Si el hecho llegara a presentarse, tendría consecuencias o efectos mínimos sobre la entidad","Leve",IF(K11="Si el hecho llegara a presentarse, tendría bajo impacto o efecto sobre la entidad","Menor",IF(K11="Si el hecho llegara a presentarse, tendría medianas consecuencias o efectos sobre la entidad","Moderado",IF(K11="Si el hecho llegara a presentarse, tendría altas consecuencias o efectos sobre la entidad","Mayor",IF(K11="Si el hecho llegara a presentarse, tendría desastrosas consecuencias o efectos sobre la entidad","Catastrófico")))))))))))))))))))))))))))))</f>
        <v>Mayor</v>
      </c>
      <c r="M11" s="146" t="str">
        <f>IF(K11="El riesgo afecta la imagen de alguna área de la organización","20%",IF(K11="El riesgo afecta la imagen de la entidad internamente, de conocimiento general, nivel interno, alta dirección, contratista y/o de provedores","40%",IF(K11="El riesgo afecta la imagen de la entidad con algunos usuarios de relevancia frente al logro de los objetivos","60%",IF(K11="El riesgo afecta la imagen de de la entidad con efecto publicitario sostenido a nivel del sector justicia","80%",IF(K11="El riesgo afecta la imagen de la entidad a nivel nacional, con efecto publicitarios sostenible a nivel país","100%",IF(K11="Impacto que afecte la ejecución presupuestal en un valor ≥0,5%.","20%",IF(K11="Impacto que afecte la ejecución presupuestal en un valor ≥1%.","40%",IF(K11="Impacto que afecte la ejecución presupuestal en un valor ≥5%.","60%",IF(K11="Impacto que afecte la ejecución presupuestal en un valor ≥20%.","80%",IF(K11="Impacto que afecte la ejecución presupuestal en un valor ≥50%.","100%",IF(K11="Incumplimiento máximo del 5% de la meta planeada","20%",IF(K11="Incumplimiento máximo del 15% de la meta planeada","40%",IF(K11="Incumplimiento máximo del 20% de la meta planeada","60%",IF(K11="Incumplimiento máximo del 50% de la meta planeada","80%",IF(K11="Incumplimiento máximo del 80% de la meta planeada","100%",IF(K11="Cualquier afectación a la violacion de los derechos de los ciudadanos se considera con consecuencias altas","80%",IF(K11="Cualquier afectación a la violacion de los derechos de los ciudadanos se considera con consecuencias desastrosas","100%",IF(K11="Afecta la Prestación del Servicio de Administración de Justicia en 5%","20%",IF(K11="Afecta la Prestación del Servicio de Administración de Justicia en 10%","40%",IF(K11="Afecta la Prestación del Servicio de Administración de Justicia en 15%","60%",IF(K11="Afecta la Prestación del Servicio de Administración de Justicia en 20%","80%",IF(K11="Afecta la Prestación del Servicio de Administración de Justicia en más del 50%","100%",IF(K11="Cualquier acto indebido de los servidores judiciales genera altas consecuencias para la entidad","80%",IF(K11="Cualquier acto indebido de los servidores judiciales genera consecuencias desastrosas para la entidad","100%",IF(K11="Si el hecho llegara a presentarse, tendría consecuencias o efectos mínimos sobre la entidad","20%",IF(K11="Si el hecho llegara a presentarse, tendría bajo impacto o efecto sobre la entidad","40%",IF(K11="Si el hecho llegara a presentarse, tendría medianas consecuencias o efectos sobre la entidad","60%",IF(K11="Si el hecho llegara a presentarse, tendría altas consecuencias o efectos sobre la entidad","80%",IF(K11="Si el hecho llegara a presentarse, tendría desastrosas consecuencias o efectos sobre la entidad","100%")))))))))))))))))))))))))))))</f>
        <v>80%</v>
      </c>
      <c r="N11" s="146" t="str">
        <f>VLOOKUP((I11&amp;L11),Hoja1!$B$4:$C$28,2,0)</f>
        <v xml:space="preserve">Alto </v>
      </c>
      <c r="O11" s="125">
        <v>1</v>
      </c>
      <c r="P11" s="228" t="s">
        <v>466</v>
      </c>
      <c r="Q11" s="125" t="str">
        <f t="shared" si="0"/>
        <v>Probabilidad</v>
      </c>
      <c r="R11" s="125" t="s">
        <v>71</v>
      </c>
      <c r="S11" s="125" t="s">
        <v>77</v>
      </c>
      <c r="T11" s="126">
        <f>VLOOKUP(R11&amp;S11,Hoja1!$Q$4:$R$9,2,0)</f>
        <v>0.45</v>
      </c>
      <c r="U11" s="125" t="s">
        <v>73</v>
      </c>
      <c r="V11" s="125" t="s">
        <v>74</v>
      </c>
      <c r="W11" s="125" t="s">
        <v>75</v>
      </c>
      <c r="X11" s="126">
        <f>IF(Q11="Probabilidad",($J$11*T11),IF(Q11="Impacto"," "))</f>
        <v>0.27</v>
      </c>
      <c r="Y11" s="126" t="str">
        <f>IF(Z11&lt;=20%,'Tabla probabilidad'!$B$5,IF(Z11&lt;=40%,'Tabla probabilidad'!$B$6,IF(Z11&lt;=60%,'Tabla probabilidad'!$B$7,IF(Z11&lt;=80%,'Tabla probabilidad'!$B$8,IF(Z11&lt;=100%,'Tabla probabilidad'!$B$9)))))</f>
        <v>Baja</v>
      </c>
      <c r="Z11" s="126">
        <f>IF(R11="Preventivo",(J11-(J11*T11)),IF(R11="Detectivo",(J11-(J11*T11)),IF(R11="Correctivo",(J11))))</f>
        <v>0.32999999999999996</v>
      </c>
      <c r="AA11" s="147" t="str">
        <f>IF(AB11&lt;=20%,'Tabla probabilidad'!$B$5,IF(AB11&lt;=40%,'Tabla probabilidad'!$B$6,IF(AB11&lt;=60%,'Tabla probabilidad'!$B$7,IF(AB11&lt;=80%,'Tabla probabilidad'!$B$8,IF(AB11&lt;=100%,'Tabla probabilidad'!$B$9)))))</f>
        <v>Baja</v>
      </c>
      <c r="AB11" s="147">
        <f>AVERAGE(Z11:Z11)</f>
        <v>0.32999999999999996</v>
      </c>
      <c r="AC11" s="126" t="str">
        <f t="shared" si="1"/>
        <v>Mayor</v>
      </c>
      <c r="AD11" s="126">
        <f>IF(Q11="Probabilidad",(($M$11-0)),IF(Q11="Impacto",($M$11-($M$11*T11))))</f>
        <v>0.8</v>
      </c>
      <c r="AE11" s="147" t="str">
        <f>IF(AF11&lt;=20%,"Leve",IF(AF11&lt;=40%,"Menor",IF(AF11&lt;=60%,"Moderado",IF(AF11&lt;=80%,"Mayor",IF(AF11&lt;=100%,"Catastrófico")))))</f>
        <v>Mayor</v>
      </c>
      <c r="AF11" s="147">
        <f>AVERAGE(AD11:AD11)</f>
        <v>0.8</v>
      </c>
      <c r="AG11" s="146" t="str">
        <f>VLOOKUP(AA11&amp;AE11,Hoja1!$B$4:$C$28,2,0)</f>
        <v xml:space="preserve">Alto </v>
      </c>
      <c r="AH11" s="146" t="s">
        <v>79</v>
      </c>
      <c r="AI11" s="197" t="s">
        <v>467</v>
      </c>
      <c r="AJ11" s="197" t="s">
        <v>451</v>
      </c>
      <c r="AK11" s="193">
        <v>44958</v>
      </c>
      <c r="AL11" s="193" t="s">
        <v>463</v>
      </c>
      <c r="AM11" s="197" t="s">
        <v>446</v>
      </c>
      <c r="AN11" s="192" t="s">
        <v>302</v>
      </c>
    </row>
    <row r="12" spans="1:298" ht="225" x14ac:dyDescent="0.25">
      <c r="A12" s="125">
        <v>3</v>
      </c>
      <c r="B12" s="194" t="s">
        <v>80</v>
      </c>
      <c r="C12" s="125" t="s">
        <v>81</v>
      </c>
      <c r="D12" s="201" t="s">
        <v>340</v>
      </c>
      <c r="E12" s="202" t="s">
        <v>341</v>
      </c>
      <c r="F12" s="202" t="s">
        <v>342</v>
      </c>
      <c r="G12" s="125" t="s">
        <v>82</v>
      </c>
      <c r="H12" s="203">
        <v>266</v>
      </c>
      <c r="I12" s="204" t="str">
        <f>IF(H12&lt;=2,'Tabla probabilidad'!$B$5,IF(H12&lt;=24,'Tabla probabilidad'!$B$6,IF(H12&lt;=500,'Tabla probabilidad'!$B$7,IF(H12&lt;=5000,'Tabla probabilidad'!$B$8,IF(H12&gt;5000,'Tabla probabilidad'!$B$9)))))</f>
        <v>Media</v>
      </c>
      <c r="J12" s="147">
        <f>IF(H12&lt;=2,'Tabla probabilidad'!$D$5,IF(H12&lt;=24,'Tabla probabilidad'!$D$6,IF(H12&lt;=500,'Tabla probabilidad'!$D$7,IF(H12&lt;=5000,'Tabla probabilidad'!$D$8,IF(H12&gt;5000,'Tabla probabilidad'!$D$9)))))</f>
        <v>0.6</v>
      </c>
      <c r="K12" s="125" t="s">
        <v>83</v>
      </c>
      <c r="L12" s="125"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Mayor</v>
      </c>
      <c r="M12" s="125"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80%</v>
      </c>
      <c r="N12" s="125" t="str">
        <f>VLOOKUP((I12&amp;L12),Hoja1!$B$4:$C$28,2,0)</f>
        <v xml:space="preserve">Alto </v>
      </c>
      <c r="O12" s="125">
        <v>1</v>
      </c>
      <c r="P12" s="178" t="s">
        <v>84</v>
      </c>
      <c r="Q12" s="125" t="str">
        <f t="shared" si="0"/>
        <v>Probabilidad</v>
      </c>
      <c r="R12" s="125" t="s">
        <v>71</v>
      </c>
      <c r="S12" s="125" t="s">
        <v>77</v>
      </c>
      <c r="T12" s="126">
        <f>VLOOKUP(R12&amp;S12,Hoja1!$Q$4:$R$9,2,0)</f>
        <v>0.45</v>
      </c>
      <c r="U12" s="125" t="s">
        <v>73</v>
      </c>
      <c r="V12" s="125" t="s">
        <v>74</v>
      </c>
      <c r="W12" s="125" t="s">
        <v>75</v>
      </c>
      <c r="X12" s="126">
        <f>IF(Q12="Probabilidad",($J$12*T12),IF(Q12="Impacto"," "))</f>
        <v>0.27</v>
      </c>
      <c r="Y12" s="126" t="str">
        <f>IF(Z12&lt;=20%,'Tabla probabilidad'!$B$5,IF(Z12&lt;=40%,'Tabla probabilidad'!$B$6,IF(Z12&lt;=60%,'Tabla probabilidad'!$B$7,IF(Z12&lt;=80%,'Tabla probabilidad'!$B$8,IF(Z12&lt;=100%,'Tabla probabilidad'!$B$9)))))</f>
        <v>Baja</v>
      </c>
      <c r="Z12" s="126">
        <f>IF(R12="Preventivo",(J12-(J12*T12)),IF(R12="Detectivo",(J12-(J12*T12)),IF(R12="Correctivo",(J12))))</f>
        <v>0.32999999999999996</v>
      </c>
      <c r="AA12" s="147" t="str">
        <f>IF(AB12&lt;=20%,'Tabla probabilidad'!$B$5,IF(AB12&lt;=40%,'Tabla probabilidad'!$B$6,IF(AB12&lt;=60%,'Tabla probabilidad'!$B$7,IF(AB12&lt;=80%,'Tabla probabilidad'!$B$8,IF(AB12&lt;=100%,'Tabla probabilidad'!$B$9)))))</f>
        <v>Baja</v>
      </c>
      <c r="AB12" s="147">
        <f>AVERAGE(Z12:Z12)</f>
        <v>0.32999999999999996</v>
      </c>
      <c r="AC12" s="126" t="str">
        <f t="shared" si="1"/>
        <v>Mayor</v>
      </c>
      <c r="AD12" s="126">
        <f>IF(Q12="Probabilidad",(($M$12-0)),IF(Q12="Impacto",($M$12-($M$12*T12))))</f>
        <v>0.8</v>
      </c>
      <c r="AE12" s="147" t="str">
        <f>IF(AF12&lt;=20%,"Leve",IF(AF12&lt;=40%,"Menor",IF(AF12&lt;=60%,"Moderado",IF(AF12&lt;=80%,"Mayor",IF(AF12&lt;=100%,"Catastrófico")))))</f>
        <v>Mayor</v>
      </c>
      <c r="AF12" s="147">
        <f>AVERAGE(AD12:AD12)</f>
        <v>0.8</v>
      </c>
      <c r="AG12" s="146" t="str">
        <f>VLOOKUP(AA12&amp;AE12,Hoja1!$B$4:$C$28,2,0)</f>
        <v xml:space="preserve">Alto </v>
      </c>
      <c r="AH12" s="146" t="s">
        <v>76</v>
      </c>
      <c r="AI12" s="195" t="s">
        <v>353</v>
      </c>
      <c r="AJ12" s="195" t="s">
        <v>401</v>
      </c>
      <c r="AK12" s="198" t="s">
        <v>468</v>
      </c>
      <c r="AL12" s="194" t="s">
        <v>469</v>
      </c>
      <c r="AM12" s="194" t="s">
        <v>354</v>
      </c>
      <c r="AN12" s="125" t="s">
        <v>302</v>
      </c>
    </row>
    <row r="13" spans="1:298" ht="48" customHeight="1" x14ac:dyDescent="0.25">
      <c r="A13" s="320">
        <v>4</v>
      </c>
      <c r="B13" s="325" t="s">
        <v>86</v>
      </c>
      <c r="C13" s="320" t="s">
        <v>87</v>
      </c>
      <c r="D13" s="328" t="s">
        <v>343</v>
      </c>
      <c r="E13" s="324" t="s">
        <v>360</v>
      </c>
      <c r="F13" s="324" t="s">
        <v>88</v>
      </c>
      <c r="G13" s="320" t="s">
        <v>306</v>
      </c>
      <c r="H13" s="325">
        <v>20</v>
      </c>
      <c r="I13" s="326" t="str">
        <f>IF(H13&lt;=2,'Tabla probabilidad'!$B$5,IF(H13&lt;=24,'Tabla probabilidad'!$B$6,IF(H13&lt;=500,'Tabla probabilidad'!$B$7,IF(H13&lt;=5000,'Tabla probabilidad'!$B$8,IF(H13&gt;5000,'Tabla probabilidad'!$B$9)))))</f>
        <v>Baja</v>
      </c>
      <c r="J13" s="330">
        <f>IF(H13&lt;=2,'Tabla probabilidad'!$D$5,IF(H13&lt;=24,'Tabla probabilidad'!$D$6,IF(H13&lt;=500,'Tabla probabilidad'!$D$7,IF(H13&lt;=5000,'Tabla probabilidad'!$D$8,IF(H13&gt;5000,'Tabla probabilidad'!$D$9)))))</f>
        <v>0.4</v>
      </c>
      <c r="K13" s="320" t="s">
        <v>90</v>
      </c>
      <c r="L13" s="320"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20"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20" t="str">
        <f>VLOOKUP((I13&amp;L13),Hoja1!$B$4:$C$28,2,0)</f>
        <v>Moderado</v>
      </c>
      <c r="O13" s="125">
        <v>1</v>
      </c>
      <c r="P13" s="178" t="s">
        <v>338</v>
      </c>
      <c r="Q13" s="125" t="str">
        <f t="shared" si="0"/>
        <v>Probabilidad</v>
      </c>
      <c r="R13" s="125" t="s">
        <v>71</v>
      </c>
      <c r="S13" s="125" t="s">
        <v>77</v>
      </c>
      <c r="T13" s="126">
        <f>VLOOKUP(R13&amp;S13,Hoja1!$Q$4:$R$9,2,0)</f>
        <v>0.45</v>
      </c>
      <c r="U13" s="125" t="s">
        <v>73</v>
      </c>
      <c r="V13" s="125" t="s">
        <v>74</v>
      </c>
      <c r="W13" s="125" t="s">
        <v>75</v>
      </c>
      <c r="X13" s="126">
        <f>IF(Q13="Probabilidad",($J$13*T13),IF(Q13="Impacto"," "))</f>
        <v>0.18000000000000002</v>
      </c>
      <c r="Y13" s="126" t="str">
        <f>IF(Z13&lt;=20%,'Tabla probabilidad'!$B$5,IF(Z13&lt;=40%,'Tabla probabilidad'!$B$6,IF(Z13&lt;=60%,'Tabla probabilidad'!$B$7,IF(Z13&lt;=80%,'Tabla probabilidad'!$B$8,IF(Z13&lt;=100%,'Tabla probabilidad'!$B$9)))))</f>
        <v>Baja</v>
      </c>
      <c r="Z13" s="126">
        <f>IF(R13="Preventivo",(J13-(J13*T13)),IF(R13="Detectivo",(J13-(J13*T13)),IF(R13="Correctivo",(J13))))</f>
        <v>0.22</v>
      </c>
      <c r="AA13" s="272" t="str">
        <f>IF(AB13&lt;=20%,'Tabla probabilidad'!$B$5,IF(AB13&lt;=40%,'Tabla probabilidad'!$B$6,IF(AB13&lt;=60%,'Tabla probabilidad'!$B$7,IF(AB13&lt;=80%,'Tabla probabilidad'!$B$8,IF(AB13&lt;=100%,'Tabla probabilidad'!$B$9)))))</f>
        <v>Baja</v>
      </c>
      <c r="AB13" s="272">
        <f>AVERAGE(Z13:Z17)</f>
        <v>0.22000000000000003</v>
      </c>
      <c r="AC13" s="126" t="str">
        <f t="shared" si="1"/>
        <v>Moderado</v>
      </c>
      <c r="AD13" s="126">
        <f>IF(Q13="Probabilidad",(($M$13-0)),IF(Q13="Impacto",($M$13-($M$13*T13))))</f>
        <v>0.6</v>
      </c>
      <c r="AE13" s="272" t="str">
        <f>IF(AF13&lt;=20%,"Leve",IF(AF13&lt;=40%,"Menor",IF(AF13&lt;=60%,"Moderado",IF(AF13&lt;=80%,"Mayor",IF(AF13&lt;=100%,"Catastrófico")))))</f>
        <v>Moderado</v>
      </c>
      <c r="AF13" s="272">
        <f>AVERAGE(AD13:AD17)</f>
        <v>0.6</v>
      </c>
      <c r="AG13" s="274" t="str">
        <f>VLOOKUP(AA13&amp;AE13,Hoja1!$B$4:$C$28,2,0)</f>
        <v>Moderado</v>
      </c>
      <c r="AH13" s="274" t="s">
        <v>299</v>
      </c>
      <c r="AI13" s="266" t="s">
        <v>355</v>
      </c>
      <c r="AJ13" s="268" t="s">
        <v>450</v>
      </c>
      <c r="AK13" s="278">
        <v>44958</v>
      </c>
      <c r="AL13" s="278" t="s">
        <v>469</v>
      </c>
      <c r="AM13" s="268" t="s">
        <v>356</v>
      </c>
      <c r="AN13" s="320" t="s">
        <v>302</v>
      </c>
    </row>
    <row r="14" spans="1:298" ht="55.5" customHeight="1" x14ac:dyDescent="0.25">
      <c r="A14" s="320"/>
      <c r="B14" s="325"/>
      <c r="C14" s="320"/>
      <c r="D14" s="329"/>
      <c r="E14" s="324"/>
      <c r="F14" s="324"/>
      <c r="G14" s="320"/>
      <c r="H14" s="325"/>
      <c r="I14" s="326"/>
      <c r="J14" s="330"/>
      <c r="K14" s="320"/>
      <c r="L14" s="322"/>
      <c r="M14" s="322"/>
      <c r="N14" s="320"/>
      <c r="O14" s="125">
        <v>2</v>
      </c>
      <c r="P14" s="178" t="s">
        <v>346</v>
      </c>
      <c r="Q14" s="125" t="str">
        <f t="shared" si="0"/>
        <v>Probabilidad</v>
      </c>
      <c r="R14" s="125" t="s">
        <v>71</v>
      </c>
      <c r="S14" s="125" t="s">
        <v>77</v>
      </c>
      <c r="T14" s="126">
        <f>VLOOKUP(R14&amp;S14,Hoja1!$Q$4:$R$9,2,0)</f>
        <v>0.45</v>
      </c>
      <c r="U14" s="125" t="s">
        <v>73</v>
      </c>
      <c r="V14" s="125" t="s">
        <v>74</v>
      </c>
      <c r="W14" s="125" t="s">
        <v>75</v>
      </c>
      <c r="X14" s="126">
        <f t="shared" ref="X14:X17" si="2">IF(Q14="Probabilidad",($J$13*T14),IF(Q14="Impacto"," "))</f>
        <v>0.18000000000000002</v>
      </c>
      <c r="Y14" s="126" t="str">
        <f>IF(Z14&lt;=20%,'Tabla probabilidad'!$B$5,IF(Z14&lt;=40%,'Tabla probabilidad'!$B$6,IF(Z14&lt;=60%,'Tabla probabilidad'!$B$7,IF(Z14&lt;=80%,'Tabla probabilidad'!$B$8,IF(Z14&lt;=100%,'Tabla probabilidad'!$B$9)))))</f>
        <v>Baja</v>
      </c>
      <c r="Z14" s="126">
        <f>IF(R14="Preventivo",(J13-(J13*T14)),IF(R14="Detectivo",(J13-(J13*T14)),IF(R14="Correctivo",(J13))))</f>
        <v>0.22</v>
      </c>
      <c r="AA14" s="321"/>
      <c r="AB14" s="321"/>
      <c r="AC14" s="126" t="str">
        <f t="shared" si="1"/>
        <v>Moderado</v>
      </c>
      <c r="AD14" s="126">
        <f t="shared" ref="AD14:AD17" si="3">IF(Q14="Probabilidad",(($M$13-0)),IF(Q14="Impacto",($M$13-($M$13*T14))))</f>
        <v>0.6</v>
      </c>
      <c r="AE14" s="321"/>
      <c r="AF14" s="321"/>
      <c r="AG14" s="279"/>
      <c r="AH14" s="279"/>
      <c r="AI14" s="276"/>
      <c r="AJ14" s="277"/>
      <c r="AK14" s="277"/>
      <c r="AL14" s="277"/>
      <c r="AM14" s="277"/>
      <c r="AN14" s="320"/>
    </row>
    <row r="15" spans="1:298" ht="42" customHeight="1" x14ac:dyDescent="0.25">
      <c r="A15" s="320"/>
      <c r="B15" s="325"/>
      <c r="C15" s="320"/>
      <c r="D15" s="329"/>
      <c r="E15" s="324"/>
      <c r="F15" s="324"/>
      <c r="G15" s="320"/>
      <c r="H15" s="325"/>
      <c r="I15" s="326"/>
      <c r="J15" s="330"/>
      <c r="K15" s="320"/>
      <c r="L15" s="322"/>
      <c r="M15" s="322"/>
      <c r="N15" s="320"/>
      <c r="O15" s="125">
        <v>3</v>
      </c>
      <c r="P15" s="178" t="s">
        <v>347</v>
      </c>
      <c r="Q15" s="125" t="str">
        <f t="shared" si="0"/>
        <v>Probabilidad</v>
      </c>
      <c r="R15" s="125" t="s">
        <v>71</v>
      </c>
      <c r="S15" s="125" t="s">
        <v>77</v>
      </c>
      <c r="T15" s="126">
        <f>VLOOKUP(R15&amp;S15,Hoja1!$Q$4:$R$9,2,0)</f>
        <v>0.45</v>
      </c>
      <c r="U15" s="125" t="s">
        <v>73</v>
      </c>
      <c r="V15" s="125" t="s">
        <v>74</v>
      </c>
      <c r="W15" s="125" t="s">
        <v>75</v>
      </c>
      <c r="X15" s="126">
        <f t="shared" si="2"/>
        <v>0.18000000000000002</v>
      </c>
      <c r="Y15" s="126" t="str">
        <f>IF(Z15&lt;=20%,'Tabla probabilidad'!$B$5,IF(Z15&lt;=40%,'Tabla probabilidad'!$B$6,IF(Z15&lt;=60%,'Tabla probabilidad'!$B$7,IF(Z15&lt;=80%,'Tabla probabilidad'!$B$8,IF(Z15&lt;=100%,'Tabla probabilidad'!$B$9)))))</f>
        <v>Baja</v>
      </c>
      <c r="Z15" s="126">
        <f>IF(R15="Preventivo",(J13-(J13*T15)),IF(R15="Detectivo",(J13-(J13*T15)),IF(R15="Correctivo",(J13))))</f>
        <v>0.22</v>
      </c>
      <c r="AA15" s="321"/>
      <c r="AB15" s="321"/>
      <c r="AC15" s="126" t="str">
        <f t="shared" si="1"/>
        <v>Moderado</v>
      </c>
      <c r="AD15" s="126">
        <f t="shared" si="3"/>
        <v>0.6</v>
      </c>
      <c r="AE15" s="321"/>
      <c r="AF15" s="321"/>
      <c r="AG15" s="279"/>
      <c r="AH15" s="279"/>
      <c r="AI15" s="276"/>
      <c r="AJ15" s="277"/>
      <c r="AK15" s="277"/>
      <c r="AL15" s="277"/>
      <c r="AM15" s="277"/>
      <c r="AN15" s="320"/>
    </row>
    <row r="16" spans="1:298" ht="96.75" customHeight="1" x14ac:dyDescent="0.25">
      <c r="A16" s="320"/>
      <c r="B16" s="325"/>
      <c r="C16" s="320"/>
      <c r="D16" s="329"/>
      <c r="E16" s="324"/>
      <c r="F16" s="324"/>
      <c r="G16" s="320"/>
      <c r="H16" s="325"/>
      <c r="I16" s="326"/>
      <c r="J16" s="330"/>
      <c r="K16" s="320"/>
      <c r="L16" s="322"/>
      <c r="M16" s="322"/>
      <c r="N16" s="320"/>
      <c r="O16" s="125">
        <v>4</v>
      </c>
      <c r="P16" s="179" t="s">
        <v>348</v>
      </c>
      <c r="Q16" s="125" t="str">
        <f t="shared" si="0"/>
        <v>Probabilidad</v>
      </c>
      <c r="R16" s="125" t="s">
        <v>71</v>
      </c>
      <c r="S16" s="125" t="s">
        <v>77</v>
      </c>
      <c r="T16" s="126">
        <f>VLOOKUP(R16&amp;S16,Hoja1!$Q$4:$R$9,2,0)</f>
        <v>0.45</v>
      </c>
      <c r="U16" s="125" t="s">
        <v>73</v>
      </c>
      <c r="V16" s="125" t="s">
        <v>74</v>
      </c>
      <c r="W16" s="125" t="s">
        <v>75</v>
      </c>
      <c r="X16" s="126">
        <f t="shared" si="2"/>
        <v>0.18000000000000002</v>
      </c>
      <c r="Y16" s="126" t="str">
        <f>IF(Z16&lt;=20%,'Tabla probabilidad'!$B$5,IF(Z16&lt;=40%,'Tabla probabilidad'!$B$6,IF(Z16&lt;=60%,'Tabla probabilidad'!$B$7,IF(Z16&lt;=80%,'Tabla probabilidad'!$B$8,IF(Z16&lt;=100%,'Tabla probabilidad'!$B$9)))))</f>
        <v>Baja</v>
      </c>
      <c r="Z16" s="126">
        <f>IF(R16="Preventivo",(J13-(J13*T16)),IF(R16="Detectivo",(J13-(J13*T16)),IF(R16="Correctivo",(J13))))</f>
        <v>0.22</v>
      </c>
      <c r="AA16" s="321"/>
      <c r="AB16" s="321"/>
      <c r="AC16" s="126" t="str">
        <f t="shared" si="1"/>
        <v>Moderado</v>
      </c>
      <c r="AD16" s="126">
        <f t="shared" si="3"/>
        <v>0.6</v>
      </c>
      <c r="AE16" s="321"/>
      <c r="AF16" s="321"/>
      <c r="AG16" s="279"/>
      <c r="AH16" s="279"/>
      <c r="AI16" s="276"/>
      <c r="AJ16" s="277"/>
      <c r="AK16" s="277"/>
      <c r="AL16" s="277"/>
      <c r="AM16" s="277"/>
      <c r="AN16" s="320"/>
    </row>
    <row r="17" spans="1:40" ht="104.25" customHeight="1" x14ac:dyDescent="0.25">
      <c r="A17" s="274"/>
      <c r="B17" s="325"/>
      <c r="C17" s="320"/>
      <c r="D17" s="329"/>
      <c r="E17" s="328"/>
      <c r="F17" s="328"/>
      <c r="G17" s="320"/>
      <c r="H17" s="268"/>
      <c r="I17" s="270"/>
      <c r="J17" s="272"/>
      <c r="K17" s="320"/>
      <c r="L17" s="322"/>
      <c r="M17" s="322"/>
      <c r="N17" s="274"/>
      <c r="O17" s="146">
        <v>5</v>
      </c>
      <c r="P17" s="178" t="s">
        <v>349</v>
      </c>
      <c r="Q17" s="146" t="str">
        <f t="shared" si="0"/>
        <v>Probabilidad</v>
      </c>
      <c r="R17" s="146" t="s">
        <v>71</v>
      </c>
      <c r="S17" s="146" t="s">
        <v>77</v>
      </c>
      <c r="T17" s="147">
        <f>VLOOKUP(R17&amp;S17,Hoja1!$Q$4:$R$9,2,0)</f>
        <v>0.45</v>
      </c>
      <c r="U17" s="146" t="s">
        <v>73</v>
      </c>
      <c r="V17" s="146" t="s">
        <v>74</v>
      </c>
      <c r="W17" s="146" t="s">
        <v>75</v>
      </c>
      <c r="X17" s="147">
        <f t="shared" si="2"/>
        <v>0.18000000000000002</v>
      </c>
      <c r="Y17" s="147" t="str">
        <f>IF(Z17&lt;=20%,'Tabla probabilidad'!$B$5,IF(Z17&lt;=40%,'Tabla probabilidad'!$B$6,IF(Z17&lt;=60%,'Tabla probabilidad'!$B$7,IF(Z17&lt;=80%,'Tabla probabilidad'!$B$8,IF(Z17&lt;=100%,'Tabla probabilidad'!$B$9)))))</f>
        <v>Baja</v>
      </c>
      <c r="Z17" s="147">
        <f>IF(R17="Preventivo",(J13-(J13*T17)),IF(R17="Detectivo",(J13-(J13*T17)),IF(R17="Correctivo",(J13))))</f>
        <v>0.22</v>
      </c>
      <c r="AA17" s="273"/>
      <c r="AB17" s="321"/>
      <c r="AC17" s="147" t="str">
        <f t="shared" si="1"/>
        <v>Moderado</v>
      </c>
      <c r="AD17" s="147">
        <f t="shared" si="3"/>
        <v>0.6</v>
      </c>
      <c r="AE17" s="321"/>
      <c r="AF17" s="321"/>
      <c r="AG17" s="279"/>
      <c r="AH17" s="279"/>
      <c r="AI17" s="267"/>
      <c r="AJ17" s="269"/>
      <c r="AK17" s="269"/>
      <c r="AL17" s="269"/>
      <c r="AM17" s="269"/>
      <c r="AN17" s="274"/>
    </row>
    <row r="18" spans="1:40" ht="102" customHeight="1" x14ac:dyDescent="0.25">
      <c r="A18" s="320">
        <v>5</v>
      </c>
      <c r="B18" s="277" t="s">
        <v>339</v>
      </c>
      <c r="C18" s="320" t="s">
        <v>91</v>
      </c>
      <c r="D18" s="323" t="s">
        <v>361</v>
      </c>
      <c r="E18" s="323" t="s">
        <v>344</v>
      </c>
      <c r="F18" s="323" t="s">
        <v>345</v>
      </c>
      <c r="G18" s="320" t="s">
        <v>92</v>
      </c>
      <c r="H18" s="269">
        <v>266</v>
      </c>
      <c r="I18" s="326" t="str">
        <f>IF(H18&lt;=2,'Tabla probabilidad'!$B$5,IF(H18&lt;=24,'Tabla probabilidad'!$B$6,IF(H18&lt;=500,'Tabla probabilidad'!$B$7,IF(H18&lt;=5000,'Tabla probabilidad'!$B$8,IF(H18&gt;5000,'Tabla probabilidad'!$B$9)))))</f>
        <v>Media</v>
      </c>
      <c r="J18" s="330">
        <f>IF(H18&lt;=2,'Tabla probabilidad'!$D$5,IF(H18&lt;=24,'Tabla probabilidad'!$D$6,IF(H18&lt;=500,'Tabla probabilidad'!$D$7,IF(H18&lt;=5000,'Tabla probabilidad'!$D$8,IF(H18&gt;5000,'Tabla probabilidad'!$D$9)))))</f>
        <v>0.6</v>
      </c>
      <c r="K18" s="320" t="s">
        <v>93</v>
      </c>
      <c r="L18" s="320"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Moderado</v>
      </c>
      <c r="M18" s="320"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60%</v>
      </c>
      <c r="N18" s="320" t="str">
        <f>VLOOKUP((I18&amp;L18),Hoja1!$B$4:$C$28,2,0)</f>
        <v>Moderado</v>
      </c>
      <c r="O18" s="125">
        <v>1</v>
      </c>
      <c r="P18" s="178" t="s">
        <v>350</v>
      </c>
      <c r="Q18" s="125" t="str">
        <f t="shared" ref="Q18:Q22" si="4">IF(R18="Preventivo","Probabilidad",IF(R18="Detectivo","Probabilidad", IF(R18="Correctivo","Impacto")))</f>
        <v>Probabilidad</v>
      </c>
      <c r="R18" s="125" t="s">
        <v>71</v>
      </c>
      <c r="S18" s="125" t="s">
        <v>77</v>
      </c>
      <c r="T18" s="126">
        <f>VLOOKUP(R18&amp;S18,Hoja1!$Q$4:$R$9,2,0)</f>
        <v>0.45</v>
      </c>
      <c r="U18" s="125" t="s">
        <v>73</v>
      </c>
      <c r="V18" s="125" t="s">
        <v>74</v>
      </c>
      <c r="W18" s="125" t="s">
        <v>75</v>
      </c>
      <c r="X18" s="126">
        <f>IF(Q18="Probabilidad",($J$18*T18),IF(Q18="Impacto"," "))</f>
        <v>0.27</v>
      </c>
      <c r="Y18" s="126" t="str">
        <f>IF(Z18&lt;=20%,'Tabla probabilidad'!$B$5,IF(Z18&lt;=40%,'Tabla probabilidad'!$B$6,IF(Z18&lt;=60%,'Tabla probabilidad'!$B$7,IF(Z18&lt;=80%,'Tabla probabilidad'!$B$8,IF(Z18&lt;=100%,'Tabla probabilidad'!$B$9)))))</f>
        <v>Baja</v>
      </c>
      <c r="Z18" s="126">
        <f>IF(R18="Preventivo",(J18-(J18*T18)),IF(R18="Detectivo",(J18-(J18*T18)),IF(R18="Correctivo",(J18))))</f>
        <v>0.32999999999999996</v>
      </c>
      <c r="AA18" s="272" t="str">
        <f>IF(AB18&lt;=20%,'Tabla probabilidad'!$B$5,IF(AB18&lt;=40%,'Tabla probabilidad'!$B$6,IF(AB18&lt;=60%,'Tabla probabilidad'!$B$7,IF(AB18&lt;=80%,'Tabla probabilidad'!$B$8,IF(AB18&lt;=100%,'Tabla probabilidad'!$B$9)))))</f>
        <v>Baja</v>
      </c>
      <c r="AB18" s="272">
        <f>AVERAGE(Z18:Z22)</f>
        <v>0.34199999999999997</v>
      </c>
      <c r="AC18" s="126" t="str">
        <f t="shared" ref="AC18:AC22" si="5">IF(AD18&lt;=20%,"Leve",IF(AD18&lt;=40%,"Menor",IF(AD18&lt;=60%,"Moderado",IF(AD18&lt;=80%,"Mayor",IF(AD18&lt;=100%,"Catastrófico")))))</f>
        <v>Moderado</v>
      </c>
      <c r="AD18" s="126">
        <f>IF(Q18="Probabilidad",(($M$18-0)),IF(Q18="Impacto",($M$18-($M$18*T18))))</f>
        <v>0.6</v>
      </c>
      <c r="AE18" s="272" t="str">
        <f>IF(AF18&lt;=20%,"Leve",IF(AF18&lt;=40%,"Menor",IF(AF18&lt;=60%,"Moderado",IF(AF18&lt;=80%,"Mayor",IF(AF18&lt;=100%,"Catastrófico")))))</f>
        <v>Moderado</v>
      </c>
      <c r="AF18" s="272">
        <f>AVERAGE(AD18:AD22)</f>
        <v>0.6</v>
      </c>
      <c r="AG18" s="274" t="str">
        <f>VLOOKUP(AA18&amp;AE18,Hoja1!$B$4:$C$28,2,0)</f>
        <v>Moderado</v>
      </c>
      <c r="AH18" s="274" t="s">
        <v>76</v>
      </c>
      <c r="AI18" s="266" t="s">
        <v>353</v>
      </c>
      <c r="AJ18" s="268" t="s">
        <v>401</v>
      </c>
      <c r="AK18" s="283" t="s">
        <v>468</v>
      </c>
      <c r="AL18" s="278" t="s">
        <v>469</v>
      </c>
      <c r="AM18" s="268" t="s">
        <v>354</v>
      </c>
      <c r="AN18" s="320" t="s">
        <v>302</v>
      </c>
    </row>
    <row r="19" spans="1:40" ht="84.75" customHeight="1" x14ac:dyDescent="0.25">
      <c r="A19" s="320"/>
      <c r="B19" s="277"/>
      <c r="C19" s="320"/>
      <c r="D19" s="324"/>
      <c r="E19" s="324"/>
      <c r="F19" s="324"/>
      <c r="G19" s="320"/>
      <c r="H19" s="325"/>
      <c r="I19" s="326"/>
      <c r="J19" s="330"/>
      <c r="K19" s="320"/>
      <c r="L19" s="322"/>
      <c r="M19" s="322"/>
      <c r="N19" s="320"/>
      <c r="O19" s="125">
        <v>2</v>
      </c>
      <c r="P19" s="178" t="s">
        <v>351</v>
      </c>
      <c r="Q19" s="125" t="str">
        <f t="shared" si="4"/>
        <v>Probabilidad</v>
      </c>
      <c r="R19" s="125" t="s">
        <v>71</v>
      </c>
      <c r="S19" s="125" t="s">
        <v>77</v>
      </c>
      <c r="T19" s="126">
        <f>VLOOKUP(R19&amp;S19,Hoja1!$Q$4:$R$9,2,0)</f>
        <v>0.45</v>
      </c>
      <c r="U19" s="125" t="s">
        <v>73</v>
      </c>
      <c r="V19" s="125" t="s">
        <v>74</v>
      </c>
      <c r="W19" s="125" t="s">
        <v>75</v>
      </c>
      <c r="X19" s="126">
        <f t="shared" ref="X19:X22" si="6">IF(Q19="Probabilidad",($J$18*T19),IF(Q19="Impacto"," "))</f>
        <v>0.27</v>
      </c>
      <c r="Y19" s="126" t="str">
        <f>IF(Z19&lt;=20%,'Tabla probabilidad'!$B$5,IF(Z19&lt;=40%,'Tabla probabilidad'!$B$6,IF(Z19&lt;=60%,'Tabla probabilidad'!$B$7,IF(Z19&lt;=80%,'Tabla probabilidad'!$B$8,IF(Z19&lt;=100%,'Tabla probabilidad'!$B$9)))))</f>
        <v>Baja</v>
      </c>
      <c r="Z19" s="126">
        <f>IF(R19="Preventivo",(J18-(J18*T19)),IF(R19="Detectivo",(J18-(J18*T19)),IF(R19="Correctivo",(J18))))</f>
        <v>0.32999999999999996</v>
      </c>
      <c r="AA19" s="321"/>
      <c r="AB19" s="321"/>
      <c r="AC19" s="126" t="str">
        <f t="shared" si="5"/>
        <v>Moderado</v>
      </c>
      <c r="AD19" s="126">
        <f t="shared" ref="AD19:AD22" si="7">IF(Q19="Probabilidad",(($M$18-0)),IF(Q19="Impacto",($M$18-($M$18*T19))))</f>
        <v>0.6</v>
      </c>
      <c r="AE19" s="321"/>
      <c r="AF19" s="321"/>
      <c r="AG19" s="279"/>
      <c r="AH19" s="279"/>
      <c r="AI19" s="276"/>
      <c r="AJ19" s="277"/>
      <c r="AK19" s="284"/>
      <c r="AL19" s="277"/>
      <c r="AM19" s="277"/>
      <c r="AN19" s="320"/>
    </row>
    <row r="20" spans="1:40" ht="38.25" x14ac:dyDescent="0.25">
      <c r="A20" s="320"/>
      <c r="B20" s="277"/>
      <c r="C20" s="320"/>
      <c r="D20" s="324"/>
      <c r="E20" s="324"/>
      <c r="F20" s="324"/>
      <c r="G20" s="320"/>
      <c r="H20" s="325"/>
      <c r="I20" s="326"/>
      <c r="J20" s="330"/>
      <c r="K20" s="320"/>
      <c r="L20" s="322"/>
      <c r="M20" s="322"/>
      <c r="N20" s="320"/>
      <c r="O20" s="125">
        <v>3</v>
      </c>
      <c r="P20" s="178" t="s">
        <v>363</v>
      </c>
      <c r="Q20" s="125" t="str">
        <f t="shared" si="4"/>
        <v>Probabilidad</v>
      </c>
      <c r="R20" s="125" t="s">
        <v>85</v>
      </c>
      <c r="S20" s="125" t="s">
        <v>77</v>
      </c>
      <c r="T20" s="126">
        <f>VLOOKUP(R20&amp;S20,Hoja1!$Q$4:$R$9,2,0)</f>
        <v>0.35</v>
      </c>
      <c r="U20" s="125" t="s">
        <v>73</v>
      </c>
      <c r="V20" s="125" t="s">
        <v>74</v>
      </c>
      <c r="W20" s="125" t="s">
        <v>75</v>
      </c>
      <c r="X20" s="126">
        <f t="shared" si="6"/>
        <v>0.21</v>
      </c>
      <c r="Y20" s="126" t="str">
        <f>IF(Z20&lt;=20%,'Tabla probabilidad'!$B$5,IF(Z20&lt;=40%,'Tabla probabilidad'!$B$6,IF(Z20&lt;=60%,'Tabla probabilidad'!$B$7,IF(Z20&lt;=80%,'Tabla probabilidad'!$B$8,IF(Z20&lt;=100%,'Tabla probabilidad'!$B$9)))))</f>
        <v>Baja</v>
      </c>
      <c r="Z20" s="126">
        <f>IF(R20="Preventivo",(J18-(J18*T20)),IF(R20="Detectivo",(J18-(J18*T20)),IF(R20="Correctivo",(J18))))</f>
        <v>0.39</v>
      </c>
      <c r="AA20" s="321"/>
      <c r="AB20" s="321"/>
      <c r="AC20" s="126" t="str">
        <f t="shared" si="5"/>
        <v>Moderado</v>
      </c>
      <c r="AD20" s="126">
        <f t="shared" si="7"/>
        <v>0.6</v>
      </c>
      <c r="AE20" s="321"/>
      <c r="AF20" s="321"/>
      <c r="AG20" s="279"/>
      <c r="AH20" s="279"/>
      <c r="AI20" s="276"/>
      <c r="AJ20" s="277"/>
      <c r="AK20" s="284"/>
      <c r="AL20" s="277"/>
      <c r="AM20" s="277"/>
      <c r="AN20" s="320"/>
    </row>
    <row r="21" spans="1:40" ht="121.5" customHeight="1" x14ac:dyDescent="0.25">
      <c r="A21" s="320"/>
      <c r="B21" s="277"/>
      <c r="C21" s="320"/>
      <c r="D21" s="324"/>
      <c r="E21" s="324"/>
      <c r="F21" s="324"/>
      <c r="G21" s="320"/>
      <c r="H21" s="325"/>
      <c r="I21" s="326"/>
      <c r="J21" s="330"/>
      <c r="K21" s="320"/>
      <c r="L21" s="322"/>
      <c r="M21" s="322"/>
      <c r="N21" s="320"/>
      <c r="O21" s="125">
        <v>4</v>
      </c>
      <c r="P21" s="178" t="s">
        <v>362</v>
      </c>
      <c r="Q21" s="125" t="str">
        <f t="shared" si="4"/>
        <v>Probabilidad</v>
      </c>
      <c r="R21" s="125" t="s">
        <v>71</v>
      </c>
      <c r="S21" s="125" t="s">
        <v>77</v>
      </c>
      <c r="T21" s="126">
        <f>VLOOKUP(R21&amp;S21,Hoja1!$Q$4:$R$9,2,0)</f>
        <v>0.45</v>
      </c>
      <c r="U21" s="125" t="s">
        <v>73</v>
      </c>
      <c r="V21" s="125" t="s">
        <v>74</v>
      </c>
      <c r="W21" s="125" t="s">
        <v>75</v>
      </c>
      <c r="X21" s="126">
        <f t="shared" si="6"/>
        <v>0.27</v>
      </c>
      <c r="Y21" s="126" t="str">
        <f>IF(Z21&lt;=20%,'Tabla probabilidad'!$B$5,IF(Z21&lt;=40%,'Tabla probabilidad'!$B$6,IF(Z21&lt;=60%,'Tabla probabilidad'!$B$7,IF(Z21&lt;=80%,'Tabla probabilidad'!$B$8,IF(Z21&lt;=100%,'Tabla probabilidad'!$B$9)))))</f>
        <v>Baja</v>
      </c>
      <c r="Z21" s="126">
        <f>IF(R21="Preventivo",(J18-(J18*T21)),IF(R21="Detectivo",(J18-(J18*T21)),IF(R21="Correctivo",(J18))))</f>
        <v>0.32999999999999996</v>
      </c>
      <c r="AA21" s="321"/>
      <c r="AB21" s="321"/>
      <c r="AC21" s="126" t="str">
        <f t="shared" si="5"/>
        <v>Moderado</v>
      </c>
      <c r="AD21" s="126">
        <f t="shared" si="7"/>
        <v>0.6</v>
      </c>
      <c r="AE21" s="321"/>
      <c r="AF21" s="321"/>
      <c r="AG21" s="279"/>
      <c r="AH21" s="279"/>
      <c r="AI21" s="276"/>
      <c r="AJ21" s="277"/>
      <c r="AK21" s="284"/>
      <c r="AL21" s="277"/>
      <c r="AM21" s="277"/>
      <c r="AN21" s="320"/>
    </row>
    <row r="22" spans="1:40" ht="162" customHeight="1" x14ac:dyDescent="0.25">
      <c r="A22" s="320"/>
      <c r="B22" s="269"/>
      <c r="C22" s="320"/>
      <c r="D22" s="324"/>
      <c r="E22" s="324"/>
      <c r="F22" s="324"/>
      <c r="G22" s="320"/>
      <c r="H22" s="325"/>
      <c r="I22" s="326"/>
      <c r="J22" s="330"/>
      <c r="K22" s="320"/>
      <c r="L22" s="322"/>
      <c r="M22" s="322"/>
      <c r="N22" s="320"/>
      <c r="O22" s="125">
        <v>5</v>
      </c>
      <c r="P22" s="179" t="s">
        <v>352</v>
      </c>
      <c r="Q22" s="125" t="str">
        <f t="shared" si="4"/>
        <v>Probabilidad</v>
      </c>
      <c r="R22" s="125" t="s">
        <v>71</v>
      </c>
      <c r="S22" s="125" t="s">
        <v>77</v>
      </c>
      <c r="T22" s="126">
        <f>VLOOKUP(R22&amp;S22,Hoja1!$Q$4:$R$9,2,0)</f>
        <v>0.45</v>
      </c>
      <c r="U22" s="125" t="s">
        <v>73</v>
      </c>
      <c r="V22" s="125" t="s">
        <v>74</v>
      </c>
      <c r="W22" s="125" t="s">
        <v>75</v>
      </c>
      <c r="X22" s="126">
        <f t="shared" si="6"/>
        <v>0.27</v>
      </c>
      <c r="Y22" s="126" t="str">
        <f>IF(Z22&lt;=20%,'Tabla probabilidad'!$B$5,IF(Z22&lt;=40%,'Tabla probabilidad'!$B$6,IF(Z22&lt;=60%,'Tabla probabilidad'!$B$7,IF(Z22&lt;=80%,'Tabla probabilidad'!$B$8,IF(Z22&lt;=100%,'Tabla probabilidad'!$B$9)))))</f>
        <v>Baja</v>
      </c>
      <c r="Z22" s="126">
        <f>IF(R22="Preventivo",(J18-(J18*T22)),IF(R22="Detectivo",(J18-(J18*T22)),IF(R22="Correctivo",(J18))))</f>
        <v>0.32999999999999996</v>
      </c>
      <c r="AA22" s="273"/>
      <c r="AB22" s="273"/>
      <c r="AC22" s="126" t="str">
        <f t="shared" si="5"/>
        <v>Moderado</v>
      </c>
      <c r="AD22" s="126">
        <f t="shared" si="7"/>
        <v>0.6</v>
      </c>
      <c r="AE22" s="273"/>
      <c r="AF22" s="273"/>
      <c r="AG22" s="275"/>
      <c r="AH22" s="275"/>
      <c r="AI22" s="267"/>
      <c r="AJ22" s="269"/>
      <c r="AK22" s="285"/>
      <c r="AL22" s="269"/>
      <c r="AM22" s="269"/>
      <c r="AN22" s="320"/>
    </row>
    <row r="23" spans="1:40" ht="162" customHeight="1" x14ac:dyDescent="0.25">
      <c r="A23" s="274">
        <v>6</v>
      </c>
      <c r="B23" s="266" t="s">
        <v>471</v>
      </c>
      <c r="C23" s="266" t="s">
        <v>87</v>
      </c>
      <c r="D23" s="266" t="s">
        <v>472</v>
      </c>
      <c r="E23" s="266" t="s">
        <v>473</v>
      </c>
      <c r="F23" s="266" t="s">
        <v>474</v>
      </c>
      <c r="G23" s="266" t="s">
        <v>69</v>
      </c>
      <c r="H23" s="268">
        <v>200</v>
      </c>
      <c r="I23" s="270" t="str">
        <f>IF(H23&lt;=2,'Tabla probabilidad'!$B$5,IF(H23&lt;=24,'Tabla probabilidad'!$B$6,IF(H23&lt;=500,'Tabla probabilidad'!$B$7,IF(H23&lt;=5000,'Tabla probabilidad'!$B$8,IF(H23&gt;5000,'Tabla probabilidad'!$B$9)))))</f>
        <v>Media</v>
      </c>
      <c r="J23" s="272">
        <f>IF(H23&lt;=2,'Tabla probabilidad'!$D$5,IF(H23&lt;=24,'Tabla probabilidad'!$D$6,IF(H23&lt;=500,'Tabla probabilidad'!$D$7,IF(H23&lt;=5000,'Tabla probabilidad'!$D$8,IF(H23&gt;5000,'Tabla probabilidad'!$D$9)))))</f>
        <v>0.6</v>
      </c>
      <c r="K23" s="274" t="s">
        <v>140</v>
      </c>
      <c r="L23" s="274"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274"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274" t="str">
        <f>VLOOKUP((I23&amp;L23),Hoja1!$B$4:$C$28,2,0)</f>
        <v xml:space="preserve">Alto </v>
      </c>
      <c r="O23" s="125">
        <v>1</v>
      </c>
      <c r="P23" s="178" t="s">
        <v>475</v>
      </c>
      <c r="Q23" s="125" t="str">
        <f t="shared" ref="Q23" si="8">IF(R23="Preventivo","Probabilidad",IF(R23="Detectivo","Probabilidad", IF(R23="Correctivo","Impacto")))</f>
        <v>Probabilidad</v>
      </c>
      <c r="R23" s="125" t="s">
        <v>71</v>
      </c>
      <c r="S23" s="125" t="s">
        <v>77</v>
      </c>
      <c r="T23" s="126">
        <f>VLOOKUP(R23&amp;S23,Hoja1!$Q$4:$R$9,2,0)</f>
        <v>0.45</v>
      </c>
      <c r="U23" s="125" t="s">
        <v>73</v>
      </c>
      <c r="V23" s="125" t="s">
        <v>74</v>
      </c>
      <c r="W23" s="125" t="s">
        <v>75</v>
      </c>
      <c r="X23" s="126">
        <f>IF(Q23="Probabilidad",($J$18*T23),IF(Q23="Impacto"," "))</f>
        <v>0.27</v>
      </c>
      <c r="Y23" s="126" t="str">
        <f>IF(Z23&lt;=20%,'Tabla probabilidad'!$B$5,IF(Z23&lt;=40%,'Tabla probabilidad'!$B$6,IF(Z23&lt;=60%,'Tabla probabilidad'!$B$7,IF(Z23&lt;=80%,'Tabla probabilidad'!$B$8,IF(Z23&lt;=100%,'Tabla probabilidad'!$B$9)))))</f>
        <v>Baja</v>
      </c>
      <c r="Z23" s="126">
        <f>IF(R23="Preventivo",(J23-(J23*T23)),IF(R23="Detectivo",(J23-(J23*T23)),IF(R23="Correctivo",(J23))))</f>
        <v>0.32999999999999996</v>
      </c>
      <c r="AA23" s="126" t="str">
        <f>IF(AB23&lt;=20%,'Tabla probabilidad'!$B$5,IF(AB23&lt;=40%,'Tabla probabilidad'!$B$6,IF(AB23&lt;=60%,'Tabla probabilidad'!$B$7,IF(AB23&lt;=80%,'Tabla probabilidad'!$B$8,IF(AB23&lt;=100%,'Tabla probabilidad'!$B$9)))))</f>
        <v>Baja</v>
      </c>
      <c r="AB23" s="126">
        <f>AVERAGE(Z23:Z23)</f>
        <v>0.32999999999999996</v>
      </c>
      <c r="AC23" s="126" t="str">
        <f t="shared" ref="AC23" si="9">IF(AD23&lt;=20%,"Leve",IF(AD23&lt;=40%,"Menor",IF(AD23&lt;=60%,"Moderado",IF(AD23&lt;=80%,"Mayor",IF(AD23&lt;=100%,"Catastrófico")))))</f>
        <v>Moderado</v>
      </c>
      <c r="AD23" s="126">
        <f>IF(Q23="Probabilidad",(($M$18-0)),IF(Q23="Impacto",($M$18-($M$18*T23))))</f>
        <v>0.6</v>
      </c>
      <c r="AE23" s="126" t="str">
        <f>IF(AF23&lt;=20%,"Leve",IF(AF23&lt;=40%,"Menor",IF(AF23&lt;=60%,"Moderado",IF(AF23&lt;=80%,"Mayor",IF(AF23&lt;=100%,"Catastrófico")))))</f>
        <v>Moderado</v>
      </c>
      <c r="AF23" s="126">
        <f>AVERAGE(AD23:AD23)</f>
        <v>0.6</v>
      </c>
      <c r="AG23" s="125" t="str">
        <f>VLOOKUP(AA23&amp;AE23,Hoja1!$B$4:$C$28,2,0)</f>
        <v>Moderado</v>
      </c>
      <c r="AH23" s="125" t="s">
        <v>79</v>
      </c>
      <c r="AI23" s="178" t="s">
        <v>475</v>
      </c>
      <c r="AJ23" s="227" t="s">
        <v>477</v>
      </c>
      <c r="AK23" s="191" t="s">
        <v>468</v>
      </c>
      <c r="AL23" s="194" t="s">
        <v>469</v>
      </c>
      <c r="AM23" s="191" t="s">
        <v>446</v>
      </c>
      <c r="AN23" s="190" t="s">
        <v>302</v>
      </c>
    </row>
    <row r="24" spans="1:40" ht="162" customHeight="1" x14ac:dyDescent="0.25">
      <c r="A24" s="275"/>
      <c r="B24" s="267"/>
      <c r="C24" s="267" t="s">
        <v>87</v>
      </c>
      <c r="D24" s="267" t="s">
        <v>456</v>
      </c>
      <c r="E24" s="267" t="s">
        <v>457</v>
      </c>
      <c r="F24" s="267" t="s">
        <v>458</v>
      </c>
      <c r="G24" s="267" t="s">
        <v>69</v>
      </c>
      <c r="H24" s="269">
        <v>200</v>
      </c>
      <c r="I24" s="271"/>
      <c r="J24" s="273"/>
      <c r="K24" s="275"/>
      <c r="L24" s="275"/>
      <c r="M24" s="275"/>
      <c r="N24" s="275"/>
      <c r="O24" s="125">
        <v>2</v>
      </c>
      <c r="P24" s="178" t="s">
        <v>476</v>
      </c>
      <c r="Q24" s="125" t="str">
        <f t="shared" ref="Q24" si="10">IF(R24="Preventivo","Probabilidad",IF(R24="Detectivo","Probabilidad", IF(R24="Correctivo","Impacto")))</f>
        <v>Probabilidad</v>
      </c>
      <c r="R24" s="125" t="s">
        <v>71</v>
      </c>
      <c r="S24" s="125" t="s">
        <v>77</v>
      </c>
      <c r="T24" s="126">
        <f>VLOOKUP(R24&amp;S24,Hoja1!$Q$4:$R$9,2,0)</f>
        <v>0.45</v>
      </c>
      <c r="U24" s="125" t="s">
        <v>73</v>
      </c>
      <c r="V24" s="125" t="s">
        <v>74</v>
      </c>
      <c r="W24" s="125" t="s">
        <v>75</v>
      </c>
      <c r="X24" s="126">
        <f>IF(Q24="Probabilidad",($J$18*T24),IF(Q24="Impacto"," "))</f>
        <v>0.27</v>
      </c>
      <c r="Y24" s="126" t="str">
        <f>IF(Z24&lt;=20%,'Tabla probabilidad'!$B$5,IF(Z24&lt;=40%,'Tabla probabilidad'!$B$6,IF(Z24&lt;=60%,'Tabla probabilidad'!$B$7,IF(Z24&lt;=80%,'Tabla probabilidad'!$B$8,IF(Z24&lt;=100%,'Tabla probabilidad'!$B$9)))))</f>
        <v>Muy Baja</v>
      </c>
      <c r="Z24" s="126">
        <f>IF(R24="Preventivo",(J24-(J24*T24)),IF(R24="Detectivo",(J24-(J24*T24)),IF(R24="Correctivo",(J24))))</f>
        <v>0</v>
      </c>
      <c r="AA24" s="126" t="str">
        <f>IF(AB24&lt;=20%,'Tabla probabilidad'!$B$5,IF(AB24&lt;=40%,'Tabla probabilidad'!$B$6,IF(AB24&lt;=60%,'Tabla probabilidad'!$B$7,IF(AB24&lt;=80%,'Tabla probabilidad'!$B$8,IF(AB24&lt;=100%,'Tabla probabilidad'!$B$9)))))</f>
        <v>Muy Baja</v>
      </c>
      <c r="AB24" s="126">
        <f>AVERAGE(Z24:Z24)</f>
        <v>0</v>
      </c>
      <c r="AC24" s="126" t="str">
        <f t="shared" ref="AC24" si="11">IF(AD24&lt;=20%,"Leve",IF(AD24&lt;=40%,"Menor",IF(AD24&lt;=60%,"Moderado",IF(AD24&lt;=80%,"Mayor",IF(AD24&lt;=100%,"Catastrófico")))))</f>
        <v>Moderado</v>
      </c>
      <c r="AD24" s="126">
        <f>IF(Q24="Probabilidad",(($M$18-0)),IF(Q24="Impacto",($M$18-($M$18*T24))))</f>
        <v>0.6</v>
      </c>
      <c r="AE24" s="126" t="str">
        <f>IF(AF24&lt;=20%,"Leve",IF(AF24&lt;=40%,"Menor",IF(AF24&lt;=60%,"Moderado",IF(AF24&lt;=80%,"Mayor",IF(AF24&lt;=100%,"Catastrófico")))))</f>
        <v>Moderado</v>
      </c>
      <c r="AF24" s="126">
        <f>AVERAGE(AD24:AD24)</f>
        <v>0.6</v>
      </c>
      <c r="AG24" s="125" t="str">
        <f>VLOOKUP(AA24&amp;AE24,Hoja1!$B$4:$C$28,2,0)</f>
        <v>Moderado</v>
      </c>
      <c r="AH24" s="125" t="s">
        <v>303</v>
      </c>
      <c r="AI24" s="178" t="s">
        <v>476</v>
      </c>
      <c r="AJ24" s="129" t="s">
        <v>452</v>
      </c>
      <c r="AK24" s="191" t="s">
        <v>468</v>
      </c>
      <c r="AL24" s="194" t="s">
        <v>469</v>
      </c>
      <c r="AM24" s="191" t="s">
        <v>478</v>
      </c>
      <c r="AN24" s="190" t="s">
        <v>302</v>
      </c>
    </row>
  </sheetData>
  <mergeCells count="112">
    <mergeCell ref="AN13:AN17"/>
    <mergeCell ref="AN18:AN22"/>
    <mergeCell ref="G18:G22"/>
    <mergeCell ref="H18:H22"/>
    <mergeCell ref="I18:I22"/>
    <mergeCell ref="AG13:AG17"/>
    <mergeCell ref="AB13:AB17"/>
    <mergeCell ref="AE13:AE17"/>
    <mergeCell ref="B8:B9"/>
    <mergeCell ref="B13:B17"/>
    <mergeCell ref="B18:B22"/>
    <mergeCell ref="C18:C22"/>
    <mergeCell ref="D13:D17"/>
    <mergeCell ref="E13:E17"/>
    <mergeCell ref="F13:F17"/>
    <mergeCell ref="G13:G17"/>
    <mergeCell ref="H13:H17"/>
    <mergeCell ref="I13:I17"/>
    <mergeCell ref="J13:J17"/>
    <mergeCell ref="J18:J22"/>
    <mergeCell ref="N13:N17"/>
    <mergeCell ref="AA13:AA17"/>
    <mergeCell ref="AM18:AM22"/>
    <mergeCell ref="AH13:AH17"/>
    <mergeCell ref="A13:A17"/>
    <mergeCell ref="A23:A24"/>
    <mergeCell ref="B23:B24"/>
    <mergeCell ref="C23:C24"/>
    <mergeCell ref="AF13:AF17"/>
    <mergeCell ref="K13:K17"/>
    <mergeCell ref="L13:L17"/>
    <mergeCell ref="M13:M17"/>
    <mergeCell ref="K18:K22"/>
    <mergeCell ref="L18:L22"/>
    <mergeCell ref="M18:M22"/>
    <mergeCell ref="N18:N22"/>
    <mergeCell ref="AA18:AA22"/>
    <mergeCell ref="AB18:AB22"/>
    <mergeCell ref="AE18:AE22"/>
    <mergeCell ref="AF18:AF22"/>
    <mergeCell ref="A18:A22"/>
    <mergeCell ref="D18:D22"/>
    <mergeCell ref="E18:E22"/>
    <mergeCell ref="F18:F22"/>
    <mergeCell ref="C13:C17"/>
    <mergeCell ref="M23:M24"/>
    <mergeCell ref="N23:N24"/>
    <mergeCell ref="D23:D24"/>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D1:AK3"/>
    <mergeCell ref="AL1:AN3"/>
    <mergeCell ref="AI7:AN7"/>
    <mergeCell ref="X7:AH7"/>
    <mergeCell ref="K8:K9"/>
    <mergeCell ref="L8:L9"/>
    <mergeCell ref="M8:M9"/>
    <mergeCell ref="AL8:AL9"/>
    <mergeCell ref="AM8:AM9"/>
    <mergeCell ref="AN8:AN9"/>
    <mergeCell ref="AJ13:AJ17"/>
    <mergeCell ref="AK13:AK17"/>
    <mergeCell ref="AL13:AL17"/>
    <mergeCell ref="AM13:AM17"/>
    <mergeCell ref="AG18:AG22"/>
    <mergeCell ref="O7:W7"/>
    <mergeCell ref="AH18:AH22"/>
    <mergeCell ref="AI18:AI22"/>
    <mergeCell ref="AJ18:AJ22"/>
    <mergeCell ref="AK18:AK22"/>
    <mergeCell ref="AL18:AL22"/>
    <mergeCell ref="E23:E24"/>
    <mergeCell ref="F23:F24"/>
    <mergeCell ref="G23:G24"/>
    <mergeCell ref="H23:H24"/>
    <mergeCell ref="I23:I24"/>
    <mergeCell ref="J23:J24"/>
    <mergeCell ref="K23:K24"/>
    <mergeCell ref="L23:L24"/>
    <mergeCell ref="AI13:AI17"/>
  </mergeCells>
  <conditionalFormatting sqref="I10">
    <cfRule type="containsText" dxfId="1219" priority="1103" operator="containsText" text="Media">
      <formula>NOT(ISERROR(SEARCH("Media",I10)))</formula>
    </cfRule>
    <cfRule type="containsText" dxfId="1218" priority="1102" operator="containsText" text="Alta">
      <formula>NOT(ISERROR(SEARCH("Alta",I10)))</formula>
    </cfRule>
    <cfRule type="containsText" dxfId="1217" priority="1093" operator="containsText" text="Muy bajo">
      <formula>NOT(ISERROR(SEARCH("Muy bajo",I10)))</formula>
    </cfRule>
    <cfRule type="containsText" dxfId="1216" priority="1092" operator="containsText" text="Muy Baja'Tabla probabilidad'!">
      <formula>NOT(ISERROR(SEARCH("Muy Baja'Tabla probabilidad'!",I10)))</formula>
    </cfRule>
    <cfRule type="containsText" dxfId="1215" priority="1091" operator="containsText" text="Muy Baja">
      <formula>NOT(ISERROR(SEARCH("Muy Baja",I10)))</formula>
    </cfRule>
    <cfRule type="containsText" dxfId="1214" priority="1089" operator="containsText" text="Muy Baja">
      <formula>NOT(ISERROR(SEARCH("Muy Baja",I10)))</formula>
    </cfRule>
    <cfRule type="containsText" dxfId="1213" priority="1088" operator="containsText" text="Baja">
      <formula>NOT(ISERROR(SEARCH("Baja",I10)))</formula>
    </cfRule>
    <cfRule type="cellIs" dxfId="1212" priority="1109" operator="between">
      <formula>0</formula>
      <formula>2</formula>
    </cfRule>
    <cfRule type="cellIs" dxfId="1211" priority="1108" operator="between">
      <formula>1</formula>
      <formula>2</formula>
    </cfRule>
    <cfRule type="containsText" dxfId="1209" priority="1105" operator="containsText" text="Muy baja">
      <formula>NOT(ISERROR(SEARCH("Muy baja",I10)))</formula>
    </cfRule>
    <cfRule type="containsText" dxfId="1208" priority="1104" operator="containsText" text="Baja">
      <formula>NOT(ISERROR(SEARCH("Baja",I10)))</formula>
    </cfRule>
  </conditionalFormatting>
  <conditionalFormatting sqref="I10:I12">
    <cfRule type="containsText" dxfId="1207" priority="829" operator="containsText" text="Muy Baja">
      <formula>NOT(ISERROR(SEARCH("Muy Baja",I10)))</formula>
    </cfRule>
  </conditionalFormatting>
  <conditionalFormatting sqref="I10:I13 I18">
    <cfRule type="containsText" dxfId="1206" priority="660" operator="containsText" text="Baja">
      <formula>NOT(ISERROR(SEARCH("Baja",I10)))</formula>
    </cfRule>
    <cfRule type="containsText" dxfId="1205" priority="659" operator="containsText" text="Muy Baja">
      <formula>NOT(ISERROR(SEARCH("Muy Baja",I10)))</formula>
    </cfRule>
    <cfRule type="containsText" dxfId="1204" priority="670" operator="containsText" text="Muy Baja">
      <formula>NOT(ISERROR(SEARCH("Muy Baja",I10)))</formula>
    </cfRule>
    <cfRule type="containsText" dxfId="1203" priority="661" operator="containsText" text="Muy Alta">
      <formula>NOT(ISERROR(SEARCH("Muy Alta",I10)))</formula>
    </cfRule>
    <cfRule type="containsText" dxfId="1202" priority="663" operator="containsText" text="Alta">
      <formula>NOT(ISERROR(SEARCH("Alta",I10)))</formula>
    </cfRule>
    <cfRule type="containsText" dxfId="1201" priority="666" operator="containsText" text="Media">
      <formula>NOT(ISERROR(SEARCH("Media",I10)))</formula>
    </cfRule>
    <cfRule type="containsText" dxfId="1200" priority="665" operator="containsText" text="Media">
      <formula>NOT(ISERROR(SEARCH("Media",I10)))</formula>
    </cfRule>
    <cfRule type="containsText" dxfId="1199" priority="664" operator="containsText" text="Media">
      <formula>NOT(ISERROR(SEARCH("Media",I10)))</formula>
    </cfRule>
  </conditionalFormatting>
  <conditionalFormatting sqref="I11:I12">
    <cfRule type="containsText" dxfId="1198" priority="831" operator="containsText" text="Muy Baja">
      <formula>NOT(ISERROR(SEARCH("Muy Baja",I11)))</formula>
    </cfRule>
    <cfRule type="containsText" dxfId="1197" priority="828" operator="containsText" text="Baja">
      <formula>NOT(ISERROR(SEARCH("Baja",I11)))</formula>
    </cfRule>
    <cfRule type="cellIs" dxfId="1196" priority="841" operator="between">
      <formula>0</formula>
      <formula>2</formula>
    </cfRule>
    <cfRule type="cellIs" dxfId="1195" priority="840" operator="between">
      <formula>1</formula>
      <formula>2</formula>
    </cfRule>
    <cfRule type="containsText" dxfId="1194" priority="832" operator="containsText" text="Muy Baja'Tabla probabilidad'!">
      <formula>NOT(ISERROR(SEARCH("Muy Baja'Tabla probabilidad'!",I11)))</formula>
    </cfRule>
    <cfRule type="containsText" dxfId="1191" priority="837" operator="containsText" text="Muy baja">
      <formula>NOT(ISERROR(SEARCH("Muy baja",I11)))</formula>
    </cfRule>
    <cfRule type="containsText" dxfId="1190" priority="836" operator="containsText" text="Baja">
      <formula>NOT(ISERROR(SEARCH("Baja",I11)))</formula>
    </cfRule>
    <cfRule type="containsText" dxfId="1189" priority="835" operator="containsText" text="Media">
      <formula>NOT(ISERROR(SEARCH("Media",I11)))</formula>
    </cfRule>
    <cfRule type="containsText" dxfId="1188" priority="834" operator="containsText" text="Alta">
      <formula>NOT(ISERROR(SEARCH("Alta",I11)))</formula>
    </cfRule>
    <cfRule type="containsText" dxfId="1187" priority="833" operator="containsText" text="Muy bajo">
      <formula>NOT(ISERROR(SEARCH("Muy bajo",I11)))</formula>
    </cfRule>
  </conditionalFormatting>
  <conditionalFormatting sqref="I11:I13 I18">
    <cfRule type="containsText" dxfId="1186" priority="669" operator="containsText" text="Muy Baja">
      <formula>NOT(ISERROR(SEARCH("Muy Baja",I11)))</formula>
    </cfRule>
  </conditionalFormatting>
  <conditionalFormatting sqref="I13 I18">
    <cfRule type="containsText" dxfId="1184" priority="677" operator="containsText" text="Muy baja">
      <formula>NOT(ISERROR(SEARCH("Muy baja",I13)))</formula>
    </cfRule>
    <cfRule type="containsText" dxfId="1183" priority="676" operator="containsText" text="Baja">
      <formula>NOT(ISERROR(SEARCH("Baja",I13)))</formula>
    </cfRule>
    <cfRule type="containsText" dxfId="1182" priority="675" operator="containsText" text="Media">
      <formula>NOT(ISERROR(SEARCH("Media",I13)))</formula>
    </cfRule>
    <cfRule type="containsText" dxfId="1181" priority="674" operator="containsText" text="Alta">
      <formula>NOT(ISERROR(SEARCH("Alta",I13)))</formula>
    </cfRule>
    <cfRule type="containsText" dxfId="1180" priority="673" operator="containsText" text="Muy bajo">
      <formula>NOT(ISERROR(SEARCH("Muy bajo",I13)))</formula>
    </cfRule>
    <cfRule type="containsText" dxfId="1179" priority="671" operator="containsText" text="Muy Baja">
      <formula>NOT(ISERROR(SEARCH("Muy Baja",I13)))</formula>
    </cfRule>
    <cfRule type="containsText" dxfId="1178" priority="668" operator="containsText" text="Baja">
      <formula>NOT(ISERROR(SEARCH("Baja",I13)))</formula>
    </cfRule>
    <cfRule type="containsText" dxfId="1177" priority="667" operator="containsText" text="Muy Baja">
      <formula>NOT(ISERROR(SEARCH("Muy Baja",I13)))</formula>
    </cfRule>
    <cfRule type="cellIs" dxfId="1176" priority="680" operator="between">
      <formula>1</formula>
      <formula>2</formula>
    </cfRule>
    <cfRule type="containsText" dxfId="1175" priority="672" operator="containsText" text="Muy Baja'Tabla probabilidad'!">
      <formula>NOT(ISERROR(SEARCH("Muy Baja'Tabla probabilidad'!",I13)))</formula>
    </cfRule>
    <cfRule type="cellIs" dxfId="1173" priority="681" operator="between">
      <formula>0</formula>
      <formula>2</formula>
    </cfRule>
  </conditionalFormatting>
  <conditionalFormatting sqref="I23">
    <cfRule type="containsText" dxfId="1172" priority="98" operator="containsText" text="Muy Baja">
      <formula>NOT(ISERROR(SEARCH("Muy Baja",I23)))</formula>
    </cfRule>
    <cfRule type="containsText" dxfId="1171" priority="108" operator="containsText" text="Muy Baja">
      <formula>NOT(ISERROR(SEARCH("Muy Baja",I23)))</formula>
    </cfRule>
    <cfRule type="containsText" dxfId="1170" priority="109" operator="containsText" text="Muy Baja">
      <formula>NOT(ISERROR(SEARCH("Muy Baja",I23)))</formula>
    </cfRule>
    <cfRule type="containsText" dxfId="1169" priority="110" operator="containsText" text="Muy Baja">
      <formula>NOT(ISERROR(SEARCH("Muy Baja",I23)))</formula>
    </cfRule>
    <cfRule type="containsText" dxfId="1168" priority="111" operator="containsText" text="Muy Baja'Tabla probabilidad'!">
      <formula>NOT(ISERROR(SEARCH("Muy Baja'Tabla probabilidad'!",I23)))</formula>
    </cfRule>
    <cfRule type="containsText" dxfId="1167" priority="112" operator="containsText" text="Muy bajo">
      <formula>NOT(ISERROR(SEARCH("Muy bajo",I23)))</formula>
    </cfRule>
    <cfRule type="containsText" dxfId="1166" priority="113" operator="containsText" text="Alta">
      <formula>NOT(ISERROR(SEARCH("Alta",I23)))</formula>
    </cfRule>
    <cfRule type="containsText" dxfId="1165" priority="114" operator="containsText" text="Media">
      <formula>NOT(ISERROR(SEARCH("Media",I23)))</formula>
    </cfRule>
    <cfRule type="containsText" dxfId="1164" priority="115" operator="containsText" text="Baja">
      <formula>NOT(ISERROR(SEARCH("Baja",I23)))</formula>
    </cfRule>
    <cfRule type="cellIs" dxfId="1161" priority="119" operator="between">
      <formula>1</formula>
      <formula>2</formula>
    </cfRule>
    <cfRule type="cellIs" dxfId="1160" priority="120" operator="between">
      <formula>0</formula>
      <formula>2</formula>
    </cfRule>
    <cfRule type="containsText" dxfId="1159" priority="99" operator="containsText" text="Baja">
      <formula>NOT(ISERROR(SEARCH("Baja",I23)))</formula>
    </cfRule>
    <cfRule type="containsText" dxfId="1158" priority="100" operator="containsText" text="Muy Alta">
      <formula>NOT(ISERROR(SEARCH("Muy Alta",I23)))</formula>
    </cfRule>
    <cfRule type="containsText" dxfId="1157" priority="102" operator="containsText" text="Alta">
      <formula>NOT(ISERROR(SEARCH("Alta",I23)))</formula>
    </cfRule>
    <cfRule type="containsText" dxfId="1156" priority="104" operator="containsText" text="Media">
      <formula>NOT(ISERROR(SEARCH("Media",I23)))</formula>
    </cfRule>
    <cfRule type="containsText" dxfId="1155" priority="105" operator="containsText" text="Media">
      <formula>NOT(ISERROR(SEARCH("Media",I23)))</formula>
    </cfRule>
    <cfRule type="containsText" dxfId="1154" priority="103" operator="containsText" text="Media">
      <formula>NOT(ISERROR(SEARCH("Media",I23)))</formula>
    </cfRule>
    <cfRule type="containsText" dxfId="1153" priority="107" operator="containsText" text="Baja">
      <formula>NOT(ISERROR(SEARCH("Baja",I23)))</formula>
    </cfRule>
    <cfRule type="containsText" dxfId="1152" priority="106" operator="containsText" text="Muy Baja">
      <formula>NOT(ISERROR(SEARCH("Muy Baja",I23)))</formula>
    </cfRule>
    <cfRule type="containsText" dxfId="1151" priority="116" operator="containsText" text="Muy baja">
      <formula>NOT(ISERROR(SEARCH("Muy baja",I23)))</formula>
    </cfRule>
  </conditionalFormatting>
  <conditionalFormatting sqref="L10:M13 L18:M18">
    <cfRule type="containsText" dxfId="1150" priority="943" operator="containsText" text="Leve">
      <formula>NOT(ISERROR(SEARCH("Leve",L10)))</formula>
    </cfRule>
    <cfRule type="containsText" dxfId="1149" priority="938" operator="containsText" text="Catastrófico">
      <formula>NOT(ISERROR(SEARCH("Catastrófico",L10)))</formula>
    </cfRule>
    <cfRule type="containsText" dxfId="1148" priority="940" operator="containsText" text="Alta">
      <formula>NOT(ISERROR(SEARCH("Alta",L10)))</formula>
    </cfRule>
    <cfRule type="containsText" dxfId="1147" priority="939" operator="containsText" text="Mayor">
      <formula>NOT(ISERROR(SEARCH("Mayor",L10)))</formula>
    </cfRule>
    <cfRule type="containsText" dxfId="1146" priority="941" operator="containsText" text="Moderado">
      <formula>NOT(ISERROR(SEARCH("Moderado",L10)))</formula>
    </cfRule>
    <cfRule type="containsText" dxfId="1145" priority="942" operator="containsText" text="Menor">
      <formula>NOT(ISERROR(SEARCH("Menor",L10)))</formula>
    </cfRule>
  </conditionalFormatting>
  <conditionalFormatting sqref="L23:M23">
    <cfRule type="containsText" dxfId="1144" priority="134" operator="containsText" text="Moderado">
      <formula>NOT(ISERROR(SEARCH("Moderado",L23)))</formula>
    </cfRule>
    <cfRule type="containsText" dxfId="1143" priority="135" operator="containsText" text="Menor">
      <formula>NOT(ISERROR(SEARCH("Menor",L23)))</formula>
    </cfRule>
    <cfRule type="containsText" dxfId="1142" priority="136" operator="containsText" text="Leve">
      <formula>NOT(ISERROR(SEARCH("Leve",L23)))</formula>
    </cfRule>
    <cfRule type="containsText" dxfId="1141" priority="132" operator="containsText" text="Mayor">
      <formula>NOT(ISERROR(SEARCH("Mayor",L23)))</formula>
    </cfRule>
    <cfRule type="containsText" dxfId="1140" priority="131" operator="containsText" text="Catastrófico">
      <formula>NOT(ISERROR(SEARCH("Catastrófico",L23)))</formula>
    </cfRule>
    <cfRule type="containsText" dxfId="1139" priority="133" operator="containsText" text="Alta">
      <formula>NOT(ISERROR(SEARCH("Alta",L23)))</formula>
    </cfRule>
  </conditionalFormatting>
  <conditionalFormatting sqref="N10:N12">
    <cfRule type="containsText" dxfId="1138" priority="945" operator="containsText" text="Alto">
      <formula>NOT(ISERROR(SEARCH("Alto",N10)))</formula>
    </cfRule>
    <cfRule type="containsText" dxfId="1137" priority="946" operator="containsText" text="Bajo">
      <formula>NOT(ISERROR(SEARCH("Bajo",N10)))</formula>
    </cfRule>
    <cfRule type="containsText" dxfId="1136" priority="948" operator="containsText" text="Extremo">
      <formula>NOT(ISERROR(SEARCH("Extremo",N10)))</formula>
    </cfRule>
    <cfRule type="containsText" dxfId="1135" priority="947" operator="containsText" text="Moderado">
      <formula>NOT(ISERROR(SEARCH("Moderado",N10)))</formula>
    </cfRule>
  </conditionalFormatting>
  <conditionalFormatting sqref="N10:N13 N18">
    <cfRule type="containsText" dxfId="1134" priority="692" operator="containsText" text="Extremo">
      <formula>NOT(ISERROR(SEARCH("Extremo",N10)))</formula>
    </cfRule>
  </conditionalFormatting>
  <conditionalFormatting sqref="N13 N18">
    <cfRule type="containsText" dxfId="1133" priority="690" operator="containsText" text="Bajo">
      <formula>NOT(ISERROR(SEARCH("Bajo",N13)))</formula>
    </cfRule>
    <cfRule type="containsText" dxfId="1132" priority="691" operator="containsText" text="Moderado">
      <formula>NOT(ISERROR(SEARCH("Moderado",N13)))</formula>
    </cfRule>
    <cfRule type="containsText" dxfId="1131" priority="689" operator="containsText" text="Alto">
      <formula>NOT(ISERROR(SEARCH("Alto",N13)))</formula>
    </cfRule>
    <cfRule type="containsText" dxfId="1130" priority="688" operator="containsText" text="Extremo">
      <formula>NOT(ISERROR(SEARCH("Extremo",N13)))</formula>
    </cfRule>
  </conditionalFormatting>
  <conditionalFormatting sqref="N23">
    <cfRule type="containsText" dxfId="1129" priority="121" operator="containsText" text="Extremo">
      <formula>NOT(ISERROR(SEARCH("Extremo",N23)))</formula>
    </cfRule>
    <cfRule type="containsText" dxfId="1128" priority="122" operator="containsText" text="Alto">
      <formula>NOT(ISERROR(SEARCH("Alto",N23)))</formula>
    </cfRule>
    <cfRule type="containsText" dxfId="1127" priority="123" operator="containsText" text="Bajo">
      <formula>NOT(ISERROR(SEARCH("Bajo",N23)))</formula>
    </cfRule>
    <cfRule type="containsText" dxfId="1126" priority="124" operator="containsText" text="Moderado">
      <formula>NOT(ISERROR(SEARCH("Moderado",N23)))</formula>
    </cfRule>
    <cfRule type="containsText" dxfId="1125" priority="125" operator="containsText" text="Extremo">
      <formula>NOT(ISERROR(SEARCH("Extremo",N23)))</formula>
    </cfRule>
  </conditionalFormatting>
  <conditionalFormatting sqref="Y10 Y12">
    <cfRule type="containsText" dxfId="1124" priority="877" operator="containsText" text="Muy Baja">
      <formula>NOT(ISERROR(SEARCH("Muy Baja",Y10)))</formula>
    </cfRule>
    <cfRule type="containsText" dxfId="1123" priority="876" operator="containsText" text="Baja">
      <formula>NOT(ISERROR(SEARCH("Baja",Y10)))</formula>
    </cfRule>
  </conditionalFormatting>
  <conditionalFormatting sqref="Y10:Y12">
    <cfRule type="containsText" dxfId="1122" priority="788" operator="containsText" text="Muy Baja">
      <formula>NOT(ISERROR(SEARCH("Muy Baja",Y10)))</formula>
    </cfRule>
  </conditionalFormatting>
  <conditionalFormatting sqref="Y10:Y24">
    <cfRule type="containsText" dxfId="1121" priority="21" operator="containsText" text="Muy Alta">
      <formula>NOT(ISERROR(SEARCH("Muy Alta",Y10)))</formula>
    </cfRule>
    <cfRule type="containsText" dxfId="1120" priority="22" operator="containsText" text="Alta">
      <formula>NOT(ISERROR(SEARCH("Alta",Y10)))</formula>
    </cfRule>
    <cfRule type="containsText" dxfId="1119" priority="23" operator="containsText" text="Media">
      <formula>NOT(ISERROR(SEARCH("Media",Y10)))</formula>
    </cfRule>
  </conditionalFormatting>
  <conditionalFormatting sqref="Y11">
    <cfRule type="containsText" dxfId="1118" priority="787" operator="containsText" text="Baja">
      <formula>NOT(ISERROR(SEARCH("Baja",Y11)))</formula>
    </cfRule>
    <cfRule type="containsText" dxfId="1117" priority="786" operator="containsText" text="Muy Baja">
      <formula>NOT(ISERROR(SEARCH("Muy Baja",Y11)))</formula>
    </cfRule>
  </conditionalFormatting>
  <conditionalFormatting sqref="Y13:Y17">
    <cfRule type="containsText" dxfId="1116" priority="657" operator="containsText" text="Baja">
      <formula>NOT(ISERROR(SEARCH("Baja",Y13)))</formula>
    </cfRule>
    <cfRule type="containsText" dxfId="1115" priority="658" operator="containsText" text="Muy Baja">
      <formula>NOT(ISERROR(SEARCH("Muy Baja",Y13)))</formula>
    </cfRule>
  </conditionalFormatting>
  <conditionalFormatting sqref="Y13:Y22">
    <cfRule type="containsText" dxfId="1114" priority="568" operator="containsText" text="Muy Baja">
      <formula>NOT(ISERROR(SEARCH("Muy Baja",Y13)))</formula>
    </cfRule>
  </conditionalFormatting>
  <conditionalFormatting sqref="Y18:Y22">
    <cfRule type="containsText" dxfId="1113" priority="567" operator="containsText" text="Baja">
      <formula>NOT(ISERROR(SEARCH("Baja",Y18)))</formula>
    </cfRule>
  </conditionalFormatting>
  <conditionalFormatting sqref="Y18:Y23">
    <cfRule type="containsText" dxfId="1112" priority="97" operator="containsText" text="Muy Baja">
      <formula>NOT(ISERROR(SEARCH("Muy Baja",Y18)))</formula>
    </cfRule>
  </conditionalFormatting>
  <conditionalFormatting sqref="Y23">
    <cfRule type="containsText" dxfId="1111" priority="96" operator="containsText" text="Baja">
      <formula>NOT(ISERROR(SEARCH("Baja",Y23)))</formula>
    </cfRule>
  </conditionalFormatting>
  <conditionalFormatting sqref="Y23:Y24">
    <cfRule type="containsText" dxfId="1110" priority="26" operator="containsText" text="Muy Baja">
      <formula>NOT(ISERROR(SEARCH("Muy Baja",Y23)))</formula>
    </cfRule>
  </conditionalFormatting>
  <conditionalFormatting sqref="Y24">
    <cfRule type="containsText" dxfId="1109" priority="25" operator="containsText" text="Baja">
      <formula>NOT(ISERROR(SEARCH("Baja",Y24)))</formula>
    </cfRule>
    <cfRule type="containsText" dxfId="1108" priority="24" operator="containsText" text="Muy Baja">
      <formula>NOT(ISERROR(SEARCH("Muy Baja",Y24)))</formula>
    </cfRule>
  </conditionalFormatting>
  <conditionalFormatting sqref="AA10:AA22">
    <cfRule type="containsText" dxfId="1107" priority="850" operator="containsText" text="Baja">
      <formula>NOT(ISERROR(SEARCH("Baja",AA10)))</formula>
    </cfRule>
    <cfRule type="containsText" dxfId="1106" priority="849" operator="containsText" text="Media">
      <formula>NOT(ISERROR(SEARCH("Media",AA10)))</formula>
    </cfRule>
    <cfRule type="containsText" dxfId="1105" priority="848" operator="containsText" text="Alta">
      <formula>NOT(ISERROR(SEARCH("Alta",AA10)))</formula>
    </cfRule>
    <cfRule type="containsText" dxfId="1104" priority="847" operator="containsText" text="Muy Alta">
      <formula>NOT(ISERROR(SEARCH("Muy Alta",AA10)))</formula>
    </cfRule>
    <cfRule type="containsText" dxfId="1103" priority="851" operator="containsText" text="Muy Baja">
      <formula>NOT(ISERROR(SEARCH("Muy Baja",AA10)))</formula>
    </cfRule>
  </conditionalFormatting>
  <conditionalFormatting sqref="AA10:AA23">
    <cfRule type="containsText" dxfId="1102" priority="130" operator="containsText" text="Muy Baja">
      <formula>NOT(ISERROR(SEARCH("Muy Baja",AA10)))</formula>
    </cfRule>
  </conditionalFormatting>
  <conditionalFormatting sqref="AA23">
    <cfRule type="containsText" dxfId="1101" priority="126" operator="containsText" text="Muy Alta">
      <formula>NOT(ISERROR(SEARCH("Muy Alta",AA23)))</formula>
    </cfRule>
    <cfRule type="containsText" dxfId="1100" priority="128" operator="containsText" text="Media">
      <formula>NOT(ISERROR(SEARCH("Media",AA23)))</formula>
    </cfRule>
    <cfRule type="containsText" dxfId="1099" priority="129" operator="containsText" text="Baja">
      <formula>NOT(ISERROR(SEARCH("Baja",AA23)))</formula>
    </cfRule>
    <cfRule type="containsText" dxfId="1098" priority="127" operator="containsText" text="Alta">
      <formula>NOT(ISERROR(SEARCH("Alta",AA23)))</formula>
    </cfRule>
  </conditionalFormatting>
  <conditionalFormatting sqref="AA23:AA24">
    <cfRule type="containsText" dxfId="1097" priority="59" operator="containsText" text="Muy Baja">
      <formula>NOT(ISERROR(SEARCH("Muy Baja",AA23)))</formula>
    </cfRule>
  </conditionalFormatting>
  <conditionalFormatting sqref="AA24">
    <cfRule type="containsText" dxfId="1096" priority="58" operator="containsText" text="Baja">
      <formula>NOT(ISERROR(SEARCH("Baja",AA24)))</formula>
    </cfRule>
    <cfRule type="containsText" dxfId="1095" priority="57" operator="containsText" text="Media">
      <formula>NOT(ISERROR(SEARCH("Media",AA24)))</formula>
    </cfRule>
    <cfRule type="containsText" dxfId="1094" priority="56" operator="containsText" text="Alta">
      <formula>NOT(ISERROR(SEARCH("Alta",AA24)))</formula>
    </cfRule>
    <cfRule type="containsText" dxfId="1093" priority="55" operator="containsText" text="Muy Alta">
      <formula>NOT(ISERROR(SEARCH("Muy Alta",AA24)))</formula>
    </cfRule>
    <cfRule type="containsText" dxfId="1092" priority="1" operator="containsText" text="Muy Baja">
      <formula>NOT(ISERROR(SEARCH("Muy Baja",AA24)))</formula>
    </cfRule>
  </conditionalFormatting>
  <conditionalFormatting sqref="AC10:AC24">
    <cfRule type="containsText" dxfId="1091" priority="16" operator="containsText" text="Catastrófico">
      <formula>NOT(ISERROR(SEARCH("Catastrófico",AC10)))</formula>
    </cfRule>
    <cfRule type="containsText" dxfId="1090" priority="19" operator="containsText" text="Menor">
      <formula>NOT(ISERROR(SEARCH("Menor",AC10)))</formula>
    </cfRule>
    <cfRule type="containsText" dxfId="1089" priority="20" operator="containsText" text="Leve">
      <formula>NOT(ISERROR(SEARCH("Leve",AC10)))</formula>
    </cfRule>
    <cfRule type="containsText" dxfId="1088" priority="17" operator="containsText" text="Mayor">
      <formula>NOT(ISERROR(SEARCH("Mayor",AC10)))</formula>
    </cfRule>
    <cfRule type="containsText" dxfId="1087" priority="18" operator="containsText" text="Moderado">
      <formula>NOT(ISERROR(SEARCH("Moderado",AC10)))</formula>
    </cfRule>
  </conditionalFormatting>
  <conditionalFormatting sqref="AE10:AE24">
    <cfRule type="containsText" dxfId="1086" priority="3" operator="containsText" text="Moderado">
      <formula>NOT(ISERROR(SEARCH("Moderado",AE10)))</formula>
    </cfRule>
    <cfRule type="containsText" dxfId="1085" priority="4" operator="containsText" text="Menor">
      <formula>NOT(ISERROR(SEARCH("Menor",AE10)))</formula>
    </cfRule>
    <cfRule type="containsText" dxfId="1084" priority="5" operator="containsText" text="Leve">
      <formula>NOT(ISERROR(SEARCH("Leve",AE10)))</formula>
    </cfRule>
    <cfRule type="containsText" dxfId="1083" priority="6" operator="containsText" text="Mayor">
      <formula>NOT(ISERROR(SEARCH("Mayor",AE10)))</formula>
    </cfRule>
    <cfRule type="containsText" dxfId="1082" priority="2" operator="containsText" text="Catastrófico">
      <formula>NOT(ISERROR(SEARCH("Catastrófico",AE10)))</formula>
    </cfRule>
  </conditionalFormatting>
  <conditionalFormatting sqref="AG10">
    <cfRule type="containsText" dxfId="1081" priority="863" operator="containsText" text="Moderado">
      <formula>NOT(ISERROR(SEARCH("Moderado",AG10)))</formula>
    </cfRule>
    <cfRule type="containsText" dxfId="1080" priority="866" operator="containsText" text="Alto">
      <formula>NOT(ISERROR(SEARCH("Alto",AG10)))</formula>
    </cfRule>
    <cfRule type="containsText" dxfId="1079" priority="865" operator="containsText" text="Baja">
      <formula>NOT(ISERROR(SEARCH("Baja",AG10)))</formula>
    </cfRule>
    <cfRule type="containsText" dxfId="1078" priority="864" operator="containsText" text="Extremo">
      <formula>NOT(ISERROR(SEARCH("Extremo",AG10)))</formula>
    </cfRule>
    <cfRule type="containsText" dxfId="1077" priority="862" operator="containsText" text="Bajo">
      <formula>NOT(ISERROR(SEARCH("Bajo",AG10)))</formula>
    </cfRule>
    <cfRule type="containsText" dxfId="1076" priority="861" operator="containsText" text="Menor">
      <formula>NOT(ISERROR(SEARCH("Menor",AG10)))</formula>
    </cfRule>
    <cfRule type="containsText" dxfId="1075" priority="860" operator="containsText" text="Moderado">
      <formula>NOT(ISERROR(SEARCH("Moderado",AG10)))</formula>
    </cfRule>
  </conditionalFormatting>
  <conditionalFormatting sqref="AG10:AG11">
    <cfRule type="containsText" dxfId="1074" priority="777" operator="containsText" text="Alto">
      <formula>NOT(ISERROR(SEARCH("Alto",AG10)))</formula>
    </cfRule>
    <cfRule type="containsText" dxfId="1073" priority="775" operator="containsText" text="Extremo">
      <formula>NOT(ISERROR(SEARCH("Extremo",AG10)))</formula>
    </cfRule>
  </conditionalFormatting>
  <conditionalFormatting sqref="AG11">
    <cfRule type="containsText" dxfId="1072" priority="773" operator="containsText" text="Bajo">
      <formula>NOT(ISERROR(SEARCH("Bajo",AG11)))</formula>
    </cfRule>
    <cfRule type="containsText" dxfId="1071" priority="774" operator="containsText" text="Moderado">
      <formula>NOT(ISERROR(SEARCH("Moderado",AG11)))</formula>
    </cfRule>
    <cfRule type="containsText" dxfId="1070" priority="776" operator="containsText" text="Baja">
      <formula>NOT(ISERROR(SEARCH("Baja",AG11)))</formula>
    </cfRule>
    <cfRule type="containsText" dxfId="1069" priority="772" operator="containsText" text="Menor">
      <formula>NOT(ISERROR(SEARCH("Menor",AG11)))</formula>
    </cfRule>
    <cfRule type="containsText" dxfId="1068" priority="771" operator="containsText" text="Moderado">
      <formula>NOT(ISERROR(SEARCH("Moderado",AG11)))</formula>
    </cfRule>
  </conditionalFormatting>
  <conditionalFormatting sqref="AG11:AG12">
    <cfRule type="containsText" dxfId="1067" priority="717" operator="containsText" text="Alto">
      <formula>NOT(ISERROR(SEARCH("Alto",AG11)))</formula>
    </cfRule>
    <cfRule type="containsText" dxfId="1066" priority="715" operator="containsText" text="Extremo">
      <formula>NOT(ISERROR(SEARCH("Extremo",AG11)))</formula>
    </cfRule>
  </conditionalFormatting>
  <conditionalFormatting sqref="AG12">
    <cfRule type="containsText" dxfId="1065" priority="716" operator="containsText" text="Baja">
      <formula>NOT(ISERROR(SEARCH("Baja",AG12)))</formula>
    </cfRule>
    <cfRule type="containsText" dxfId="1064" priority="714" operator="containsText" text="Moderado">
      <formula>NOT(ISERROR(SEARCH("Moderado",AG12)))</formula>
    </cfRule>
    <cfRule type="containsText" dxfId="1063" priority="713" operator="containsText" text="Bajo">
      <formula>NOT(ISERROR(SEARCH("Bajo",AG12)))</formula>
    </cfRule>
    <cfRule type="containsText" dxfId="1062" priority="712" operator="containsText" text="Menor">
      <formula>NOT(ISERROR(SEARCH("Menor",AG12)))</formula>
    </cfRule>
    <cfRule type="containsText" dxfId="1061" priority="711" operator="containsText" text="Moderado">
      <formula>NOT(ISERROR(SEARCH("Moderado",AG12)))</formula>
    </cfRule>
  </conditionalFormatting>
  <conditionalFormatting sqref="AG12:AG13">
    <cfRule type="containsText" dxfId="1060" priority="645" operator="containsText" text="Extremo">
      <formula>NOT(ISERROR(SEARCH("Extremo",AG12)))</formula>
    </cfRule>
    <cfRule type="containsText" dxfId="1059" priority="647" operator="containsText" text="Alto">
      <formula>NOT(ISERROR(SEARCH("Alto",AG12)))</formula>
    </cfRule>
  </conditionalFormatting>
  <conditionalFormatting sqref="AG13">
    <cfRule type="containsText" dxfId="1058" priority="639" operator="containsText" text="Extremo">
      <formula>NOT(ISERROR(SEARCH("Extremo",AG13)))</formula>
    </cfRule>
    <cfRule type="containsText" dxfId="1057" priority="641" operator="containsText" text="Moderado">
      <formula>NOT(ISERROR(SEARCH("Moderado",AG13)))</formula>
    </cfRule>
    <cfRule type="containsText" dxfId="1056" priority="642" operator="containsText" text="Menor">
      <formula>NOT(ISERROR(SEARCH("Menor",AG13)))</formula>
    </cfRule>
    <cfRule type="containsText" dxfId="1055" priority="644" operator="containsText" text="Moderado">
      <formula>NOT(ISERROR(SEARCH("Moderado",AG13)))</formula>
    </cfRule>
    <cfRule type="containsText" dxfId="1054" priority="646" operator="containsText" text="Baja">
      <formula>NOT(ISERROR(SEARCH("Baja",AG13)))</formula>
    </cfRule>
    <cfRule type="containsText" dxfId="1053" priority="640" operator="containsText" text="Alto">
      <formula>NOT(ISERROR(SEARCH("Alto",AG13)))</formula>
    </cfRule>
    <cfRule type="containsText" dxfId="1052" priority="643" operator="containsText" text="Bajo">
      <formula>NOT(ISERROR(SEARCH("Bajo",AG13)))</formula>
    </cfRule>
  </conditionalFormatting>
  <conditionalFormatting sqref="AG18">
    <cfRule type="containsText" dxfId="1051" priority="556" operator="containsText" text="Baja">
      <formula>NOT(ISERROR(SEARCH("Baja",AG18)))</formula>
    </cfRule>
    <cfRule type="containsText" dxfId="1050" priority="557" operator="containsText" text="Alto">
      <formula>NOT(ISERROR(SEARCH("Alto",AG18)))</formula>
    </cfRule>
    <cfRule type="containsText" dxfId="1049" priority="553" operator="containsText" text="Bajo">
      <formula>NOT(ISERROR(SEARCH("Bajo",AG18)))</formula>
    </cfRule>
    <cfRule type="containsText" dxfId="1048" priority="549" operator="containsText" text="Extremo">
      <formula>NOT(ISERROR(SEARCH("Extremo",AG18)))</formula>
    </cfRule>
    <cfRule type="containsText" dxfId="1047" priority="552" operator="containsText" text="Menor">
      <formula>NOT(ISERROR(SEARCH("Menor",AG18)))</formula>
    </cfRule>
    <cfRule type="containsText" dxfId="1046" priority="551" operator="containsText" text="Moderado">
      <formula>NOT(ISERROR(SEARCH("Moderado",AG18)))</formula>
    </cfRule>
    <cfRule type="containsText" dxfId="1045" priority="554" operator="containsText" text="Moderado">
      <formula>NOT(ISERROR(SEARCH("Moderado",AG18)))</formula>
    </cfRule>
    <cfRule type="containsText" dxfId="1044" priority="555" operator="containsText" text="Extremo">
      <formula>NOT(ISERROR(SEARCH("Extremo",AG18)))</formula>
    </cfRule>
    <cfRule type="containsText" dxfId="1043" priority="550" operator="containsText" text="Alto">
      <formula>NOT(ISERROR(SEARCH("Alto",AG18)))</formula>
    </cfRule>
  </conditionalFormatting>
  <conditionalFormatting sqref="AG23">
    <cfRule type="containsText" dxfId="1042" priority="84" operator="containsText" text="Extremo">
      <formula>NOT(ISERROR(SEARCH("Extremo",AG23)))</formula>
    </cfRule>
    <cfRule type="containsText" dxfId="1041" priority="83" operator="containsText" text="Moderado">
      <formula>NOT(ISERROR(SEARCH("Moderado",AG23)))</formula>
    </cfRule>
    <cfRule type="containsText" dxfId="1040" priority="82" operator="containsText" text="Bajo">
      <formula>NOT(ISERROR(SEARCH("Bajo",AG23)))</formula>
    </cfRule>
    <cfRule type="containsText" dxfId="1039" priority="81" operator="containsText" text="Menor">
      <formula>NOT(ISERROR(SEARCH("Menor",AG23)))</formula>
    </cfRule>
    <cfRule type="containsText" dxfId="1038" priority="80" operator="containsText" text="Moderado">
      <formula>NOT(ISERROR(SEARCH("Moderado",AG23)))</formula>
    </cfRule>
    <cfRule type="containsText" dxfId="1037" priority="85" operator="containsText" text="Baja">
      <formula>NOT(ISERROR(SEARCH("Baja",AG23)))</formula>
    </cfRule>
    <cfRule type="containsText" dxfId="1036" priority="86" operator="containsText" text="Alto">
      <formula>NOT(ISERROR(SEARCH("Alto",AG23)))</formula>
    </cfRule>
  </conditionalFormatting>
  <conditionalFormatting sqref="AG23:AG24">
    <cfRule type="containsText" dxfId="1035" priority="15" operator="containsText" text="Alto">
      <formula>NOT(ISERROR(SEARCH("Alto",AG23)))</formula>
    </cfRule>
    <cfRule type="containsText" dxfId="1034" priority="13" operator="containsText" text="Extremo">
      <formula>NOT(ISERROR(SEARCH("Extremo",AG23)))</formula>
    </cfRule>
  </conditionalFormatting>
  <conditionalFormatting sqref="AG24">
    <cfRule type="containsText" dxfId="1033" priority="10" operator="containsText" text="Menor">
      <formula>NOT(ISERROR(SEARCH("Menor",AG24)))</formula>
    </cfRule>
    <cfRule type="containsText" dxfId="1032" priority="14" operator="containsText" text="Baja">
      <formula>NOT(ISERROR(SEARCH("Baja",AG24)))</formula>
    </cfRule>
    <cfRule type="containsText" dxfId="1031" priority="12" operator="containsText" text="Moderado">
      <formula>NOT(ISERROR(SEARCH("Moderado",AG24)))</formula>
    </cfRule>
    <cfRule type="containsText" dxfId="1030" priority="11" operator="containsText" text="Bajo">
      <formula>NOT(ISERROR(SEARCH("Bajo",AG24)))</formula>
    </cfRule>
    <cfRule type="containsText" dxfId="1029" priority="9" operator="containsText" text="Moderado">
      <formula>NOT(ISERROR(SEARCH("Moderado",AG24)))</formula>
    </cfRule>
    <cfRule type="containsText" dxfId="1028" priority="8" operator="containsText" text="Alto">
      <formula>NOT(ISERROR(SEARCH("Alto",AG24)))</formula>
    </cfRule>
    <cfRule type="containsText" dxfId="1027" priority="7" operator="containsText" text="Extremo">
      <formula>NOT(ISERROR(SEARCH("Extremo",AG24)))</formula>
    </cfRule>
  </conditionalFormatting>
  <dataValidations count="1">
    <dataValidation allowBlank="1" showInputMessage="1" showErrorMessage="1" prompt="Enunciar cuál es el control" sqref="P10:P11" xr:uid="{00000000-0002-0000-03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07" operator="containsText" id="{C222FDBF-3C08-4113-9351-76033CF06434}">
            <xm:f>NOT(ISERROR(SEARCH('Tabla probabilidad'!$B$5,I10)))</xm:f>
            <xm:f>'Tabla probabilidad'!$B$5</xm:f>
            <x14:dxf>
              <font>
                <color rgb="FF9C0006"/>
              </font>
              <fill>
                <patternFill>
                  <bgColor rgb="FFFFC7CE"/>
                </patternFill>
              </fill>
            </x14:dxf>
          </x14:cfRule>
          <x14:cfRule type="containsText" priority="1106"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838" operator="containsText" id="{130BBF8F-6F36-4C1F-BB40-DA538C9DA4BA}">
            <xm:f>NOT(ISERROR(SEARCH('Tabla probabilidad'!$B$5,I11)))</xm:f>
            <xm:f>'Tabla probabilidad'!$B$5</xm:f>
            <x14:dxf>
              <font>
                <color rgb="FF006100"/>
              </font>
              <fill>
                <patternFill>
                  <bgColor rgb="FFC6EFCE"/>
                </patternFill>
              </fill>
            </x14:dxf>
          </x14:cfRule>
          <x14:cfRule type="containsText" priority="839" operator="containsText" id="{0DBD8F32-72F4-47FE-A8E8-92CA123A277C}">
            <xm:f>NOT(ISERROR(SEARCH('Tabla probabilidad'!$B$5,I11)))</xm:f>
            <xm:f>'Tabla probabilidad'!$B$5</xm:f>
            <x14:dxf>
              <font>
                <color rgb="FF9C0006"/>
              </font>
              <fill>
                <patternFill>
                  <bgColor rgb="FFFFC7CE"/>
                </patternFill>
              </fill>
            </x14:dxf>
          </x14:cfRule>
          <xm:sqref>I11:I12</xm:sqref>
        </x14:conditionalFormatting>
        <x14:conditionalFormatting xmlns:xm="http://schemas.microsoft.com/office/excel/2006/main">
          <x14:cfRule type="containsText" priority="678" operator="containsText" id="{DF7D542B-1BF1-4317-8F9F-9E217298398A}">
            <xm:f>NOT(ISERROR(SEARCH('Tabla probabilidad'!$B$5,I13)))</xm:f>
            <xm:f>'Tabla probabilidad'!$B$5</xm:f>
            <x14:dxf>
              <font>
                <color rgb="FF006100"/>
              </font>
              <fill>
                <patternFill>
                  <bgColor rgb="FFC6EFCE"/>
                </patternFill>
              </fill>
            </x14:dxf>
          </x14:cfRule>
          <x14:cfRule type="containsText" priority="679" operator="containsText" id="{588CF624-76F0-4DA9-B250-68F531E8679C}">
            <xm:f>NOT(ISERROR(SEARCH('Tabla probabilidad'!$B$5,I13)))</xm:f>
            <xm:f>'Tabla probabilidad'!$B$5</xm:f>
            <x14:dxf>
              <font>
                <color rgb="FF9C0006"/>
              </font>
              <fill>
                <patternFill>
                  <bgColor rgb="FFFFC7CE"/>
                </patternFill>
              </fill>
            </x14:dxf>
          </x14:cfRule>
          <xm:sqref>I13 I18</xm:sqref>
        </x14:conditionalFormatting>
        <x14:conditionalFormatting xmlns:xm="http://schemas.microsoft.com/office/excel/2006/main">
          <x14:cfRule type="containsText" priority="117" operator="containsText" id="{A4377523-8C7E-4573-A215-45990CFBC3BB}">
            <xm:f>NOT(ISERROR(SEARCH('Tabla probabilidad'!$B$5,I23)))</xm:f>
            <xm:f>'Tabla probabilidad'!$B$5</xm:f>
            <x14:dxf>
              <font>
                <color rgb="FF006100"/>
              </font>
              <fill>
                <patternFill>
                  <bgColor rgb="FFC6EFCE"/>
                </patternFill>
              </fill>
            </x14:dxf>
          </x14:cfRule>
          <x14:cfRule type="containsText" priority="118" operator="containsText" id="{43A95D11-8C4C-4D78-8A35-5D794ACB4006}">
            <xm:f>NOT(ISERROR(SEARCH('Tabla probabilidad'!$B$5,I23)))</xm:f>
            <xm:f>'Tabla probabilidad'!$B$5</xm:f>
            <x14:dxf>
              <font>
                <color rgb="FF9C0006"/>
              </font>
              <fill>
                <patternFill>
                  <bgColor rgb="FFFFC7CE"/>
                </patternFill>
              </fill>
            </x14:dxf>
          </x14:cfRule>
          <xm:sqref>I23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1000000}">
          <x14:formula1>
            <xm:f>LISTA!$J$3:$J$4</xm:f>
          </x14:formula1>
          <xm:sqref>AN10 AN12:AN13 AN18</xm:sqref>
        </x14:dataValidation>
        <x14:dataValidation type="list" allowBlank="1" showInputMessage="1" showErrorMessage="1" xr:uid="{00000000-0002-0000-0300-000002000000}">
          <x14:formula1>
            <xm:f>LISTA!$K$3:$K$6</xm:f>
          </x14:formula1>
          <xm:sqref>AH10:AH13 AH18 AH23:AH24</xm:sqref>
        </x14:dataValidation>
        <x14:dataValidation type="list" allowBlank="1" showInputMessage="1" showErrorMessage="1" xr:uid="{00000000-0002-0000-0300-000003000000}">
          <x14:formula1>
            <xm:f>LISTA!$C$3:$C$10</xm:f>
          </x14:formula1>
          <xm:sqref>G10:G24</xm:sqref>
        </x14:dataValidation>
        <x14:dataValidation type="list" allowBlank="1" showInputMessage="1" showErrorMessage="1" xr:uid="{00000000-0002-0000-0300-000004000000}">
          <x14:formula1>
            <xm:f>LISTA!$D$3:$D$31</xm:f>
          </x14:formula1>
          <xm:sqref>K10:K23</xm:sqref>
        </x14:dataValidation>
        <x14:dataValidation type="list" allowBlank="1" showInputMessage="1" showErrorMessage="1" xr:uid="{00000000-0002-0000-0300-000005000000}">
          <x14:formula1>
            <xm:f>LISTA!$B$3:$B$9</xm:f>
          </x14:formula1>
          <xm:sqref>C10:C24</xm:sqref>
        </x14:dataValidation>
        <x14:dataValidation type="list" allowBlank="1" showInputMessage="1" showErrorMessage="1" xr:uid="{00000000-0002-0000-0300-000006000000}">
          <x14:formula1>
            <xm:f>LISTA!$E$3:$E$5</xm:f>
          </x14:formula1>
          <xm:sqref>R10:R24</xm:sqref>
        </x14:dataValidation>
        <x14:dataValidation type="list" allowBlank="1" showInputMessage="1" showErrorMessage="1" xr:uid="{00000000-0002-0000-0300-000007000000}">
          <x14:formula1>
            <xm:f>LISTA!$F$3:$F$4</xm:f>
          </x14:formula1>
          <xm:sqref>S10:S24</xm:sqref>
        </x14:dataValidation>
        <x14:dataValidation type="list" allowBlank="1" showInputMessage="1" showErrorMessage="1" xr:uid="{00000000-0002-0000-0300-000008000000}">
          <x14:formula1>
            <xm:f>LISTA!$G$3:$G$4</xm:f>
          </x14:formula1>
          <xm:sqref>U10:U24</xm:sqref>
        </x14:dataValidation>
        <x14:dataValidation type="list" allowBlank="1" showInputMessage="1" showErrorMessage="1" xr:uid="{00000000-0002-0000-0300-000009000000}">
          <x14:formula1>
            <xm:f>LISTA!$H$3:$H$4</xm:f>
          </x14:formula1>
          <xm:sqref>V10:V24</xm:sqref>
        </x14:dataValidation>
        <x14:dataValidation type="list" allowBlank="1" showInputMessage="1" showErrorMessage="1" xr:uid="{00000000-0002-0000-0300-00000A000000}">
          <x14:formula1>
            <xm:f>LISTA!$I$3:$I$4</xm:f>
          </x14:formula1>
          <xm:sqref>W10:W24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JR36"/>
  <sheetViews>
    <sheetView zoomScale="71" zoomScaleNormal="71" workbookViewId="0">
      <selection activeCell="P10" sqref="P10:P14"/>
    </sheetView>
  </sheetViews>
  <sheetFormatPr baseColWidth="10" defaultColWidth="11.42578125" defaultRowHeight="15" x14ac:dyDescent="0.25"/>
  <cols>
    <col min="1" max="2" width="18.42578125" style="71" customWidth="1"/>
    <col min="3" max="3" width="15.5703125" customWidth="1"/>
    <col min="4" max="4" width="27.5703125" style="71"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40" customFormat="1" ht="16.5" customHeight="1" x14ac:dyDescent="0.3">
      <c r="A1" s="301"/>
      <c r="B1" s="302"/>
      <c r="C1" s="302"/>
      <c r="D1" s="336" t="s">
        <v>316</v>
      </c>
      <c r="E1" s="336"/>
      <c r="F1" s="336"/>
      <c r="G1" s="336"/>
      <c r="H1" s="336"/>
      <c r="I1" s="336"/>
      <c r="J1" s="336"/>
      <c r="K1" s="336"/>
      <c r="L1" s="336"/>
      <c r="M1" s="336"/>
      <c r="N1" s="336"/>
      <c r="O1" s="336"/>
      <c r="P1" s="336"/>
      <c r="Q1" s="337"/>
      <c r="R1" s="286" t="s">
        <v>34</v>
      </c>
      <c r="S1" s="286"/>
      <c r="T1" s="28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03"/>
      <c r="B2" s="304"/>
      <c r="C2" s="304"/>
      <c r="D2" s="338"/>
      <c r="E2" s="338"/>
      <c r="F2" s="338"/>
      <c r="G2" s="338"/>
      <c r="H2" s="338"/>
      <c r="I2" s="338"/>
      <c r="J2" s="338"/>
      <c r="K2" s="338"/>
      <c r="L2" s="338"/>
      <c r="M2" s="338"/>
      <c r="N2" s="338"/>
      <c r="O2" s="338"/>
      <c r="P2" s="338"/>
      <c r="Q2" s="339"/>
      <c r="R2" s="286"/>
      <c r="S2" s="286"/>
      <c r="T2" s="28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338"/>
      <c r="E3" s="338"/>
      <c r="F3" s="338"/>
      <c r="G3" s="338"/>
      <c r="H3" s="338"/>
      <c r="I3" s="338"/>
      <c r="J3" s="338"/>
      <c r="K3" s="338"/>
      <c r="L3" s="338"/>
      <c r="M3" s="338"/>
      <c r="N3" s="338"/>
      <c r="O3" s="338"/>
      <c r="P3" s="338"/>
      <c r="Q3" s="339"/>
      <c r="R3" s="286"/>
      <c r="S3" s="286"/>
      <c r="T3" s="28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294" t="s">
        <v>35</v>
      </c>
      <c r="B4" s="295"/>
      <c r="C4" s="296"/>
      <c r="D4" s="297" t="str">
        <f>'Mapa Final'!D4</f>
        <v>GESTION TECNOLOGICA</v>
      </c>
      <c r="E4" s="298"/>
      <c r="F4" s="298"/>
      <c r="G4" s="298"/>
      <c r="H4" s="298"/>
      <c r="I4" s="298"/>
      <c r="J4" s="298"/>
      <c r="K4" s="298"/>
      <c r="L4" s="298"/>
      <c r="M4" s="298"/>
      <c r="N4" s="299"/>
      <c r="O4" s="300"/>
      <c r="P4" s="300"/>
      <c r="Q4" s="300"/>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294" t="s">
        <v>36</v>
      </c>
      <c r="B5" s="295"/>
      <c r="C5" s="296"/>
      <c r="D5" s="305" t="str">
        <f>'Mapa Final'!D5</f>
        <v>Gestionar, administrar y mantener los recursos informáticos y de telecomunicaciones para el desarrollo de los objetivos institucionales, facilitando el acceso al servicio de justicia, satisfaciendo las necesidades de los funcionarios, empleados y ciudadanos en</v>
      </c>
      <c r="E5" s="306"/>
      <c r="F5" s="306"/>
      <c r="G5" s="306"/>
      <c r="H5" s="306"/>
      <c r="I5" s="306"/>
      <c r="J5" s="306"/>
      <c r="K5" s="306"/>
      <c r="L5" s="306"/>
      <c r="M5" s="306"/>
      <c r="N5" s="307"/>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294" t="s">
        <v>37</v>
      </c>
      <c r="B6" s="295"/>
      <c r="C6" s="296"/>
      <c r="D6" s="305" t="str">
        <f>'Mapa Final'!D6</f>
        <v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306"/>
      <c r="F6" s="306"/>
      <c r="G6" s="306"/>
      <c r="H6" s="306"/>
      <c r="I6" s="306"/>
      <c r="J6" s="306"/>
      <c r="K6" s="306"/>
      <c r="L6" s="306"/>
      <c r="M6" s="306"/>
      <c r="N6" s="307"/>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0" customFormat="1" ht="40.5" customHeight="1" thickTop="1" thickBot="1" x14ac:dyDescent="0.3">
      <c r="A7" s="331" t="s">
        <v>317</v>
      </c>
      <c r="B7" s="332"/>
      <c r="C7" s="332"/>
      <c r="D7" s="332"/>
      <c r="E7" s="332"/>
      <c r="F7" s="333"/>
      <c r="G7" s="157"/>
      <c r="H7" s="334" t="s">
        <v>318</v>
      </c>
      <c r="I7" s="334"/>
      <c r="J7" s="334"/>
      <c r="K7" s="334" t="s">
        <v>319</v>
      </c>
      <c r="L7" s="334"/>
      <c r="M7" s="334"/>
      <c r="N7" s="335" t="s">
        <v>320</v>
      </c>
      <c r="O7" s="340" t="s">
        <v>321</v>
      </c>
      <c r="P7" s="342" t="s">
        <v>322</v>
      </c>
      <c r="Q7" s="343"/>
      <c r="R7" s="342" t="s">
        <v>323</v>
      </c>
      <c r="S7" s="343"/>
      <c r="T7" s="344" t="s">
        <v>324</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1" customFormat="1" ht="60.95" customHeight="1" thickTop="1" thickBot="1" x14ac:dyDescent="0.3">
      <c r="A8" s="166" t="s">
        <v>13</v>
      </c>
      <c r="B8" s="166" t="s">
        <v>44</v>
      </c>
      <c r="C8" s="167" t="s">
        <v>24</v>
      </c>
      <c r="D8" s="158" t="s">
        <v>45</v>
      </c>
      <c r="E8" s="159" t="s">
        <v>25</v>
      </c>
      <c r="F8" s="159" t="s">
        <v>26</v>
      </c>
      <c r="G8" s="159" t="s">
        <v>27</v>
      </c>
      <c r="H8" s="160" t="s">
        <v>325</v>
      </c>
      <c r="I8" s="160" t="s">
        <v>287</v>
      </c>
      <c r="J8" s="160" t="s">
        <v>326</v>
      </c>
      <c r="K8" s="160" t="s">
        <v>325</v>
      </c>
      <c r="L8" s="160" t="s">
        <v>327</v>
      </c>
      <c r="M8" s="160" t="s">
        <v>326</v>
      </c>
      <c r="N8" s="335"/>
      <c r="O8" s="341"/>
      <c r="P8" s="161" t="s">
        <v>328</v>
      </c>
      <c r="Q8" s="161" t="s">
        <v>329</v>
      </c>
      <c r="R8" s="161" t="s">
        <v>330</v>
      </c>
      <c r="S8" s="161" t="s">
        <v>331</v>
      </c>
      <c r="T8" s="34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2" customFormat="1" ht="10.5" customHeight="1" thickTop="1" thickBot="1" x14ac:dyDescent="0.3">
      <c r="A9" s="345"/>
      <c r="B9" s="346"/>
      <c r="C9" s="346"/>
      <c r="D9" s="346"/>
      <c r="E9" s="346"/>
      <c r="F9" s="346"/>
      <c r="G9" s="346"/>
      <c r="H9" s="346"/>
      <c r="I9" s="346"/>
      <c r="J9" s="346"/>
      <c r="K9" s="346"/>
      <c r="L9" s="346"/>
      <c r="M9" s="346"/>
      <c r="N9" s="346"/>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3" customFormat="1" ht="15" customHeight="1" x14ac:dyDescent="0.2">
      <c r="A10" s="347">
        <f>'Mapa Final'!A10</f>
        <v>1</v>
      </c>
      <c r="B10" s="381" t="str">
        <f>'Mapa Final'!B10</f>
        <v>Desinformación</v>
      </c>
      <c r="C10" s="350" t="str">
        <f>'Mapa Final'!C10</f>
        <v>Reputacional</v>
      </c>
      <c r="D10" s="350" t="str">
        <f>'Mapa Final'!D10</f>
        <v>1.	La información de importancias que va dirigida a los servidores judiciales no llegue oportunamente.
2.	La interpretación que se haga sobre el contenido de los comunicados puede tener distintas interpretaciones
3.	Pueden existir causas similares a los antes enuciadas, para los usuarios externos de la justicia</v>
      </c>
      <c r="E10" s="353" t="str">
        <f>'Mapa Final'!E10</f>
        <v>Falta de oportunidad en la entrega de información de interés de los usuarios internos y externos de la justicia y falta  de definición en el alcance de los comunicados emanados por las autoridades administrativas en la Rama Judicial</v>
      </c>
      <c r="F10" s="350" t="str">
        <f>'Mapa Final'!F10</f>
        <v>Cada vez que se expide un nuevo acuerdo por parte del Consejo Superior de Judicatura o del Consejo Seccional de la Judicatura de Nariño y Putumayo, se puede dar luagar a interpretaciones inexactas sobre el alacance .
Las interpretaciones equivocadas dan origen a decisiones y/o actitudes presipitadas por parte de los serviodores de la justicia y por parte de los usuarios externos.
Hay información relevante sobre la administración de justicia que no se conoce o se conoce de manera parcial por los usuarios internos y externos de la justicia</v>
      </c>
      <c r="G10" s="353" t="str">
        <f>'Mapa Final'!G10</f>
        <v>Ejecución y Administración de Procesos</v>
      </c>
      <c r="H10" s="372" t="str">
        <f>'Mapa Final'!I10</f>
        <v>Media</v>
      </c>
      <c r="I10" s="375" t="str">
        <f>'Mapa Final'!L10</f>
        <v>Mayor</v>
      </c>
      <c r="J10" s="378" t="str">
        <f>'Mapa Final'!N10</f>
        <v xml:space="preserve">Alto </v>
      </c>
      <c r="K10" s="365" t="str">
        <f>'Mapa Final'!AA10</f>
        <v>Baja</v>
      </c>
      <c r="L10" s="365" t="str">
        <f>'Mapa Final'!AE10</f>
        <v>Mayor</v>
      </c>
      <c r="M10" s="362" t="str">
        <f>'Mapa Final'!AG10</f>
        <v xml:space="preserve">Alto </v>
      </c>
      <c r="N10" s="365" t="str">
        <f>'Mapa Final'!AH10</f>
        <v>Reducir(mitigar)</v>
      </c>
      <c r="O10" s="359" t="s">
        <v>483</v>
      </c>
      <c r="P10" s="368"/>
      <c r="Q10" s="371" t="s">
        <v>359</v>
      </c>
      <c r="R10" s="356">
        <v>44958</v>
      </c>
      <c r="S10" s="356">
        <v>45015</v>
      </c>
      <c r="T10" s="359" t="s">
        <v>484</v>
      </c>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53" customFormat="1" ht="13.5" customHeight="1" x14ac:dyDescent="0.2">
      <c r="A11" s="348"/>
      <c r="B11" s="279"/>
      <c r="C11" s="351"/>
      <c r="D11" s="351"/>
      <c r="E11" s="354"/>
      <c r="F11" s="351"/>
      <c r="G11" s="354"/>
      <c r="H11" s="373"/>
      <c r="I11" s="376"/>
      <c r="J11" s="379"/>
      <c r="K11" s="366"/>
      <c r="L11" s="366"/>
      <c r="M11" s="363"/>
      <c r="N11" s="366"/>
      <c r="O11" s="360"/>
      <c r="P11" s="369"/>
      <c r="Q11" s="357"/>
      <c r="R11" s="357"/>
      <c r="S11" s="357"/>
      <c r="T11" s="360"/>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53" customFormat="1" ht="13.5" customHeight="1" x14ac:dyDescent="0.2">
      <c r="A12" s="348"/>
      <c r="B12" s="279"/>
      <c r="C12" s="351"/>
      <c r="D12" s="351"/>
      <c r="E12" s="354"/>
      <c r="F12" s="351"/>
      <c r="G12" s="354"/>
      <c r="H12" s="373"/>
      <c r="I12" s="376"/>
      <c r="J12" s="379"/>
      <c r="K12" s="366"/>
      <c r="L12" s="366"/>
      <c r="M12" s="363"/>
      <c r="N12" s="366"/>
      <c r="O12" s="360"/>
      <c r="P12" s="369"/>
      <c r="Q12" s="357"/>
      <c r="R12" s="357"/>
      <c r="S12" s="357"/>
      <c r="T12" s="360"/>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53" customFormat="1" ht="13.5" customHeight="1" x14ac:dyDescent="0.2">
      <c r="A13" s="348"/>
      <c r="B13" s="279"/>
      <c r="C13" s="351"/>
      <c r="D13" s="351"/>
      <c r="E13" s="354"/>
      <c r="F13" s="351"/>
      <c r="G13" s="354"/>
      <c r="H13" s="373"/>
      <c r="I13" s="376"/>
      <c r="J13" s="379"/>
      <c r="K13" s="366"/>
      <c r="L13" s="366"/>
      <c r="M13" s="363"/>
      <c r="N13" s="366"/>
      <c r="O13" s="360"/>
      <c r="P13" s="369"/>
      <c r="Q13" s="357"/>
      <c r="R13" s="357"/>
      <c r="S13" s="357"/>
      <c r="T13" s="360"/>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53" customFormat="1" ht="238.5" customHeight="1" thickBot="1" x14ac:dyDescent="0.25">
      <c r="A14" s="349"/>
      <c r="B14" s="382"/>
      <c r="C14" s="352"/>
      <c r="D14" s="352"/>
      <c r="E14" s="355"/>
      <c r="F14" s="352"/>
      <c r="G14" s="355"/>
      <c r="H14" s="374"/>
      <c r="I14" s="377"/>
      <c r="J14" s="380"/>
      <c r="K14" s="367"/>
      <c r="L14" s="367"/>
      <c r="M14" s="364"/>
      <c r="N14" s="367"/>
      <c r="O14" s="361"/>
      <c r="P14" s="370"/>
      <c r="Q14" s="358"/>
      <c r="R14" s="358"/>
      <c r="S14" s="358"/>
      <c r="T14" s="361"/>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ht="15" customHeight="1" x14ac:dyDescent="0.25">
      <c r="A15" s="347">
        <f>'Mapa Final'!A11</f>
        <v>2</v>
      </c>
      <c r="B15" s="381" t="str">
        <f>'Mapa Final'!B11</f>
        <v>Bajo uso de los medios para que la ciudadanía interponga PQRSs y evalué la atención y/o uso de los canales QRS para propósitos distintos.</v>
      </c>
      <c r="C15" s="350" t="str">
        <f>'Mapa Final'!C11</f>
        <v>Reputacional</v>
      </c>
      <c r="D15" s="350" t="str">
        <f>'Mapa Final'!D11</f>
        <v>1.	Falta de divulgación sobre la existencia de medios para la radicación de QRS.
2.	Falta de capacitación dirigida a las usuarias y usuarios de la justicia sobre la forma de radicar QRS
3.          Inexistencia de una forma única de hacer seguimiento a QRS.</v>
      </c>
      <c r="E15" s="353" t="str">
        <f>'Mapa Final'!E11</f>
        <v>Bajo uso de los canales para radicación y evaluación en la atención de QRS</v>
      </c>
      <c r="F15" s="353" t="str">
        <f>'Mapa Final'!F11</f>
        <v>No se ha alcanzado un nivel adecuado de uso de  los medios para la radicación de QRS de las (los) usuarias(os) de la justicia, para el seguimiento y para la evaluación de la atencion a los PQRS radicados. 
Adicionalmente, el uso de la plataforma, por lo general,  se desvía para solicitar servicios que son propios de la misión de la Rama</v>
      </c>
      <c r="G15" s="353" t="str">
        <f>'Mapa Final'!G11</f>
        <v>Ejecución y Administración de Procesos</v>
      </c>
      <c r="H15" s="372" t="str">
        <f>'Mapa Final'!I11</f>
        <v>Media</v>
      </c>
      <c r="I15" s="375" t="str">
        <f>'Mapa Final'!L11</f>
        <v>Mayor</v>
      </c>
      <c r="J15" s="378" t="str">
        <f>'Mapa Final'!N11</f>
        <v xml:space="preserve">Alto </v>
      </c>
      <c r="K15" s="365" t="str">
        <f>'Mapa Final'!AA11</f>
        <v>Baja</v>
      </c>
      <c r="L15" s="365" t="str">
        <f>'Mapa Final'!AE11</f>
        <v>Mayor</v>
      </c>
      <c r="M15" s="362" t="str">
        <f>'Mapa Final'!AG11</f>
        <v xml:space="preserve">Alto </v>
      </c>
      <c r="N15" s="365" t="str">
        <f>'Mapa Final'!AH11</f>
        <v>Reducir(mitigar)</v>
      </c>
      <c r="O15" s="383" t="s">
        <v>467</v>
      </c>
      <c r="P15" s="353"/>
      <c r="Q15" s="353" t="s">
        <v>359</v>
      </c>
      <c r="R15" s="356">
        <v>44958</v>
      </c>
      <c r="S15" s="356">
        <v>45015</v>
      </c>
      <c r="T15" s="359" t="s">
        <v>485</v>
      </c>
      <c r="U15" s="24"/>
      <c r="V15" s="24"/>
    </row>
    <row r="16" spans="1:278" x14ac:dyDescent="0.25">
      <c r="A16" s="348"/>
      <c r="B16" s="279"/>
      <c r="C16" s="351"/>
      <c r="D16" s="351"/>
      <c r="E16" s="354"/>
      <c r="F16" s="354"/>
      <c r="G16" s="354"/>
      <c r="H16" s="373"/>
      <c r="I16" s="376"/>
      <c r="J16" s="379"/>
      <c r="K16" s="366"/>
      <c r="L16" s="366"/>
      <c r="M16" s="363"/>
      <c r="N16" s="366"/>
      <c r="O16" s="384"/>
      <c r="P16" s="354"/>
      <c r="Q16" s="354"/>
      <c r="R16" s="357"/>
      <c r="S16" s="357"/>
      <c r="T16" s="360"/>
      <c r="U16" s="24"/>
      <c r="V16" s="24"/>
    </row>
    <row r="17" spans="1:22" x14ac:dyDescent="0.25">
      <c r="A17" s="348"/>
      <c r="B17" s="279"/>
      <c r="C17" s="351"/>
      <c r="D17" s="351"/>
      <c r="E17" s="354"/>
      <c r="F17" s="354"/>
      <c r="G17" s="354"/>
      <c r="H17" s="373"/>
      <c r="I17" s="376"/>
      <c r="J17" s="379"/>
      <c r="K17" s="366"/>
      <c r="L17" s="366"/>
      <c r="M17" s="363"/>
      <c r="N17" s="366"/>
      <c r="O17" s="384"/>
      <c r="P17" s="354"/>
      <c r="Q17" s="354"/>
      <c r="R17" s="357"/>
      <c r="S17" s="357"/>
      <c r="T17" s="360"/>
      <c r="U17" s="24"/>
      <c r="V17" s="24"/>
    </row>
    <row r="18" spans="1:22" x14ac:dyDescent="0.25">
      <c r="A18" s="348"/>
      <c r="B18" s="279"/>
      <c r="C18" s="351"/>
      <c r="D18" s="351"/>
      <c r="E18" s="354"/>
      <c r="F18" s="354"/>
      <c r="G18" s="354"/>
      <c r="H18" s="373"/>
      <c r="I18" s="376"/>
      <c r="J18" s="379"/>
      <c r="K18" s="366"/>
      <c r="L18" s="366"/>
      <c r="M18" s="363"/>
      <c r="N18" s="366"/>
      <c r="O18" s="384"/>
      <c r="P18" s="354"/>
      <c r="Q18" s="354"/>
      <c r="R18" s="357"/>
      <c r="S18" s="357"/>
      <c r="T18" s="360"/>
      <c r="U18" s="24"/>
      <c r="V18" s="24"/>
    </row>
    <row r="19" spans="1:22" ht="307.5" customHeight="1" thickBot="1" x14ac:dyDescent="0.3">
      <c r="A19" s="349"/>
      <c r="B19" s="382"/>
      <c r="C19" s="352"/>
      <c r="D19" s="352"/>
      <c r="E19" s="355"/>
      <c r="F19" s="355"/>
      <c r="G19" s="355"/>
      <c r="H19" s="374"/>
      <c r="I19" s="377"/>
      <c r="J19" s="380"/>
      <c r="K19" s="367"/>
      <c r="L19" s="367"/>
      <c r="M19" s="364"/>
      <c r="N19" s="367"/>
      <c r="O19" s="385"/>
      <c r="P19" s="355"/>
      <c r="Q19" s="355"/>
      <c r="R19" s="358"/>
      <c r="S19" s="358"/>
      <c r="T19" s="361"/>
      <c r="U19" s="24"/>
      <c r="V19" s="24"/>
    </row>
    <row r="20" spans="1:22" ht="15" customHeight="1" x14ac:dyDescent="0.25">
      <c r="A20" s="347">
        <f>'Mapa Final'!A12</f>
        <v>3</v>
      </c>
      <c r="B20" s="381" t="str">
        <f>'Mapa Final'!B12</f>
        <v>Corrupción</v>
      </c>
      <c r="C20" s="350" t="str">
        <f>'Mapa Final'!C12</f>
        <v>Reputacional(Corrupción)</v>
      </c>
      <c r="D20" s="350" t="str">
        <f>'Mapa Final'!D12</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353" t="str">
        <f>'Mapa Final'!E12</f>
        <v xml:space="preserve">Deficiencias en la transparencia, ética y valores . </v>
      </c>
      <c r="F20" s="353" t="str">
        <f>'Mapa Final'!F12</f>
        <v xml:space="preserve">Posibilidad de actos indebidos de  los servidores judiciales debido a  la carencia en transparencia, ética y valores </v>
      </c>
      <c r="G20" s="353" t="str">
        <f>'Mapa Final'!G12</f>
        <v>Fraude Interno</v>
      </c>
      <c r="H20" s="372" t="str">
        <f>'Mapa Final'!I12</f>
        <v>Media</v>
      </c>
      <c r="I20" s="375" t="str">
        <f>'Mapa Final'!L12</f>
        <v>Mayor</v>
      </c>
      <c r="J20" s="378" t="str">
        <f>'Mapa Final'!N12</f>
        <v xml:space="preserve">Alto </v>
      </c>
      <c r="K20" s="365" t="str">
        <f>'Mapa Final'!AA12</f>
        <v>Baja</v>
      </c>
      <c r="L20" s="365" t="str">
        <f>'Mapa Final'!AE12</f>
        <v>Mayor</v>
      </c>
      <c r="M20" s="362" t="str">
        <f>'Mapa Final'!AG12</f>
        <v xml:space="preserve">Alto </v>
      </c>
      <c r="N20" s="365" t="str">
        <f>'Mapa Final'!AH12</f>
        <v>Evitar</v>
      </c>
      <c r="O20" s="383"/>
      <c r="P20" s="353"/>
      <c r="Q20" s="353"/>
      <c r="R20" s="356"/>
      <c r="S20" s="356"/>
      <c r="T20" s="383"/>
    </row>
    <row r="21" spans="1:22" x14ac:dyDescent="0.25">
      <c r="A21" s="348"/>
      <c r="B21" s="279"/>
      <c r="C21" s="351"/>
      <c r="D21" s="351"/>
      <c r="E21" s="354"/>
      <c r="F21" s="354"/>
      <c r="G21" s="354"/>
      <c r="H21" s="373"/>
      <c r="I21" s="376"/>
      <c r="J21" s="379"/>
      <c r="K21" s="366"/>
      <c r="L21" s="366"/>
      <c r="M21" s="363"/>
      <c r="N21" s="366"/>
      <c r="O21" s="384"/>
      <c r="P21" s="354"/>
      <c r="Q21" s="354"/>
      <c r="R21" s="357"/>
      <c r="S21" s="357"/>
      <c r="T21" s="384"/>
    </row>
    <row r="22" spans="1:22" x14ac:dyDescent="0.25">
      <c r="A22" s="348"/>
      <c r="B22" s="279"/>
      <c r="C22" s="351"/>
      <c r="D22" s="351"/>
      <c r="E22" s="354"/>
      <c r="F22" s="354"/>
      <c r="G22" s="354"/>
      <c r="H22" s="373"/>
      <c r="I22" s="376"/>
      <c r="J22" s="379"/>
      <c r="K22" s="366"/>
      <c r="L22" s="366"/>
      <c r="M22" s="363"/>
      <c r="N22" s="366"/>
      <c r="O22" s="384"/>
      <c r="P22" s="354"/>
      <c r="Q22" s="354"/>
      <c r="R22" s="357"/>
      <c r="S22" s="357"/>
      <c r="T22" s="384"/>
    </row>
    <row r="23" spans="1:22" x14ac:dyDescent="0.25">
      <c r="A23" s="348"/>
      <c r="B23" s="279"/>
      <c r="C23" s="351"/>
      <c r="D23" s="351"/>
      <c r="E23" s="354"/>
      <c r="F23" s="354"/>
      <c r="G23" s="354"/>
      <c r="H23" s="373"/>
      <c r="I23" s="376"/>
      <c r="J23" s="379"/>
      <c r="K23" s="366"/>
      <c r="L23" s="366"/>
      <c r="M23" s="363"/>
      <c r="N23" s="366"/>
      <c r="O23" s="384"/>
      <c r="P23" s="354"/>
      <c r="Q23" s="354"/>
      <c r="R23" s="357"/>
      <c r="S23" s="357"/>
      <c r="T23" s="384"/>
    </row>
    <row r="24" spans="1:22" ht="277.5" customHeight="1" thickBot="1" x14ac:dyDescent="0.3">
      <c r="A24" s="349"/>
      <c r="B24" s="382"/>
      <c r="C24" s="352"/>
      <c r="D24" s="352"/>
      <c r="E24" s="355"/>
      <c r="F24" s="355"/>
      <c r="G24" s="355"/>
      <c r="H24" s="374"/>
      <c r="I24" s="377"/>
      <c r="J24" s="380"/>
      <c r="K24" s="367"/>
      <c r="L24" s="367"/>
      <c r="M24" s="364"/>
      <c r="N24" s="367"/>
      <c r="O24" s="385"/>
      <c r="P24" s="355"/>
      <c r="Q24" s="355"/>
      <c r="R24" s="358"/>
      <c r="S24" s="358"/>
      <c r="T24" s="385"/>
    </row>
    <row r="25" spans="1:22" ht="15" customHeight="1" x14ac:dyDescent="0.25">
      <c r="A25" s="347">
        <f>'Mapa Final'!A13</f>
        <v>4</v>
      </c>
      <c r="B25" s="381" t="str">
        <f>'Mapa Final'!B13</f>
        <v>Interrupción o demora en el Servicio Público de Administrar  Justicia.</v>
      </c>
      <c r="C25" s="350" t="str">
        <f>'Mapa Final'!C13</f>
        <v>Afectación en la Prestación del Servicio de Justicia</v>
      </c>
      <c r="D25" s="350" t="str">
        <f>'Mapa Final'!D13</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353" t="str">
        <f>'Mapa Final'!E13</f>
        <v xml:space="preserve">Suceso de fuerza mayor que imposibilitan la gestión </v>
      </c>
      <c r="F25" s="353" t="str">
        <f>'Mapa Final'!F13</f>
        <v>Posibilidad de  afectación en la Prestación del Servicio de Justicia debido a un suceso de fuerza mayor que imposibilita la gestión judicial</v>
      </c>
      <c r="G25" s="353" t="str">
        <f>'Mapa Final'!G13</f>
        <v>Daños Activos Fijos/Eventos Externos</v>
      </c>
      <c r="H25" s="372" t="str">
        <f>'Mapa Final'!I13</f>
        <v>Baja</v>
      </c>
      <c r="I25" s="375" t="str">
        <f>'Mapa Final'!L13</f>
        <v>Moderado</v>
      </c>
      <c r="J25" s="378" t="str">
        <f>'Mapa Final'!N13</f>
        <v>Moderado</v>
      </c>
      <c r="K25" s="365" t="str">
        <f>'Mapa Final'!AA13</f>
        <v>Baja</v>
      </c>
      <c r="L25" s="365" t="str">
        <f>'Mapa Final'!AE13</f>
        <v>Moderado</v>
      </c>
      <c r="M25" s="362" t="str">
        <f>'Mapa Final'!AG13</f>
        <v>Moderado</v>
      </c>
      <c r="N25" s="365" t="str">
        <f>'Mapa Final'!AH13</f>
        <v>Aceptar</v>
      </c>
      <c r="O25" s="383" t="s">
        <v>355</v>
      </c>
      <c r="P25" s="353" t="s">
        <v>359</v>
      </c>
      <c r="Q25" s="353" t="s">
        <v>359</v>
      </c>
      <c r="R25" s="356">
        <v>44958</v>
      </c>
      <c r="S25" s="356">
        <v>45015</v>
      </c>
      <c r="T25" s="383" t="s">
        <v>486</v>
      </c>
    </row>
    <row r="26" spans="1:22" x14ac:dyDescent="0.25">
      <c r="A26" s="348"/>
      <c r="B26" s="279"/>
      <c r="C26" s="351"/>
      <c r="D26" s="351"/>
      <c r="E26" s="354"/>
      <c r="F26" s="354"/>
      <c r="G26" s="354"/>
      <c r="H26" s="373"/>
      <c r="I26" s="376"/>
      <c r="J26" s="379"/>
      <c r="K26" s="366"/>
      <c r="L26" s="366"/>
      <c r="M26" s="363"/>
      <c r="N26" s="366"/>
      <c r="O26" s="384"/>
      <c r="P26" s="354"/>
      <c r="Q26" s="354"/>
      <c r="R26" s="357"/>
      <c r="S26" s="357"/>
      <c r="T26" s="384"/>
    </row>
    <row r="27" spans="1:22" x14ac:dyDescent="0.25">
      <c r="A27" s="348"/>
      <c r="B27" s="279"/>
      <c r="C27" s="351"/>
      <c r="D27" s="351"/>
      <c r="E27" s="354"/>
      <c r="F27" s="354"/>
      <c r="G27" s="354"/>
      <c r="H27" s="373"/>
      <c r="I27" s="376"/>
      <c r="J27" s="379"/>
      <c r="K27" s="366"/>
      <c r="L27" s="366"/>
      <c r="M27" s="363"/>
      <c r="N27" s="366"/>
      <c r="O27" s="384"/>
      <c r="P27" s="354"/>
      <c r="Q27" s="354"/>
      <c r="R27" s="357"/>
      <c r="S27" s="357"/>
      <c r="T27" s="384"/>
    </row>
    <row r="28" spans="1:22" x14ac:dyDescent="0.25">
      <c r="A28" s="348"/>
      <c r="B28" s="279"/>
      <c r="C28" s="351"/>
      <c r="D28" s="351"/>
      <c r="E28" s="354"/>
      <c r="F28" s="354"/>
      <c r="G28" s="354"/>
      <c r="H28" s="373"/>
      <c r="I28" s="376"/>
      <c r="J28" s="379"/>
      <c r="K28" s="366"/>
      <c r="L28" s="366"/>
      <c r="M28" s="363"/>
      <c r="N28" s="366"/>
      <c r="O28" s="384"/>
      <c r="P28" s="354"/>
      <c r="Q28" s="354"/>
      <c r="R28" s="357"/>
      <c r="S28" s="357"/>
      <c r="T28" s="384"/>
    </row>
    <row r="29" spans="1:22" ht="102.75" customHeight="1" thickBot="1" x14ac:dyDescent="0.3">
      <c r="A29" s="349"/>
      <c r="B29" s="382"/>
      <c r="C29" s="352"/>
      <c r="D29" s="352"/>
      <c r="E29" s="355"/>
      <c r="F29" s="355"/>
      <c r="G29" s="355"/>
      <c r="H29" s="374"/>
      <c r="I29" s="377"/>
      <c r="J29" s="380"/>
      <c r="K29" s="367"/>
      <c r="L29" s="367"/>
      <c r="M29" s="364"/>
      <c r="N29" s="367"/>
      <c r="O29" s="385"/>
      <c r="P29" s="355"/>
      <c r="Q29" s="355"/>
      <c r="R29" s="358"/>
      <c r="S29" s="358"/>
      <c r="T29" s="385"/>
    </row>
    <row r="30" spans="1:22" ht="15" customHeight="1" x14ac:dyDescent="0.25">
      <c r="A30" s="347">
        <f>'Mapa Final'!A18</f>
        <v>5</v>
      </c>
      <c r="B30" s="381" t="str">
        <f>'Mapa Final'!B18</f>
        <v>Inaplicabilidad de la normativa ambiental vigente</v>
      </c>
      <c r="C30" s="350" t="str">
        <f>'Mapa Final'!C18</f>
        <v xml:space="preserve"> Afectación Ambiental</v>
      </c>
      <c r="D30" s="350" t="str">
        <f>'Mapa Final'!D18</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30" s="353" t="str">
        <f>'Mapa Final'!E18</f>
        <v>Desconocimiento de los lineamientos ambientales y de la normativa  ambiental vigente</v>
      </c>
      <c r="F30" s="353" t="str">
        <f>'Mapa Final'!F18</f>
        <v>Posibilidad de afectación ambiental debido al desconocimiento de las lineamientos ambientales y normativa ambiental vigente</v>
      </c>
      <c r="G30" s="353" t="str">
        <f>'Mapa Final'!G18</f>
        <v>Eventos Ambientales Internos</v>
      </c>
      <c r="H30" s="372" t="str">
        <f>'Mapa Final'!I18</f>
        <v>Media</v>
      </c>
      <c r="I30" s="375" t="str">
        <f>'Mapa Final'!L18</f>
        <v>Moderado</v>
      </c>
      <c r="J30" s="378" t="str">
        <f>'Mapa Final'!N18</f>
        <v>Moderado</v>
      </c>
      <c r="K30" s="365" t="str">
        <f>'Mapa Final'!AA18</f>
        <v>Baja</v>
      </c>
      <c r="L30" s="365" t="str">
        <f>'Mapa Final'!AE18</f>
        <v>Moderado</v>
      </c>
      <c r="M30" s="362" t="str">
        <f>'Mapa Final'!AG18</f>
        <v>Moderado</v>
      </c>
      <c r="N30" s="365"/>
      <c r="O30" s="383"/>
      <c r="P30" s="353"/>
      <c r="Q30" s="353"/>
      <c r="R30" s="386"/>
      <c r="S30" s="386"/>
      <c r="T30" s="383"/>
    </row>
    <row r="31" spans="1:22" x14ac:dyDescent="0.25">
      <c r="A31" s="348"/>
      <c r="B31" s="279"/>
      <c r="C31" s="351"/>
      <c r="D31" s="351"/>
      <c r="E31" s="354"/>
      <c r="F31" s="354"/>
      <c r="G31" s="354"/>
      <c r="H31" s="373"/>
      <c r="I31" s="376"/>
      <c r="J31" s="379"/>
      <c r="K31" s="366"/>
      <c r="L31" s="366"/>
      <c r="M31" s="363"/>
      <c r="N31" s="366"/>
      <c r="O31" s="384"/>
      <c r="P31" s="354"/>
      <c r="Q31" s="354"/>
      <c r="R31" s="387"/>
      <c r="S31" s="387"/>
      <c r="T31" s="384"/>
    </row>
    <row r="32" spans="1:22" x14ac:dyDescent="0.25">
      <c r="A32" s="348"/>
      <c r="B32" s="279"/>
      <c r="C32" s="351"/>
      <c r="D32" s="351"/>
      <c r="E32" s="354"/>
      <c r="F32" s="354"/>
      <c r="G32" s="354"/>
      <c r="H32" s="373"/>
      <c r="I32" s="376"/>
      <c r="J32" s="379"/>
      <c r="K32" s="366"/>
      <c r="L32" s="366"/>
      <c r="M32" s="363"/>
      <c r="N32" s="366"/>
      <c r="O32" s="384"/>
      <c r="P32" s="354"/>
      <c r="Q32" s="354"/>
      <c r="R32" s="387"/>
      <c r="S32" s="387"/>
      <c r="T32" s="384"/>
    </row>
    <row r="33" spans="1:20" x14ac:dyDescent="0.25">
      <c r="A33" s="348"/>
      <c r="B33" s="279"/>
      <c r="C33" s="351"/>
      <c r="D33" s="351"/>
      <c r="E33" s="354"/>
      <c r="F33" s="354"/>
      <c r="G33" s="354"/>
      <c r="H33" s="373"/>
      <c r="I33" s="376"/>
      <c r="J33" s="379"/>
      <c r="K33" s="366"/>
      <c r="L33" s="366"/>
      <c r="M33" s="363"/>
      <c r="N33" s="366"/>
      <c r="O33" s="384"/>
      <c r="P33" s="354"/>
      <c r="Q33" s="354"/>
      <c r="R33" s="387"/>
      <c r="S33" s="387"/>
      <c r="T33" s="384"/>
    </row>
    <row r="34" spans="1:20" ht="278.25" customHeight="1" thickBot="1" x14ac:dyDescent="0.3">
      <c r="A34" s="349"/>
      <c r="B34" s="382"/>
      <c r="C34" s="352"/>
      <c r="D34" s="352"/>
      <c r="E34" s="355"/>
      <c r="F34" s="355"/>
      <c r="G34" s="355"/>
      <c r="H34" s="374"/>
      <c r="I34" s="377"/>
      <c r="J34" s="380"/>
      <c r="K34" s="367"/>
      <c r="L34" s="367"/>
      <c r="M34" s="364"/>
      <c r="N34" s="367"/>
      <c r="O34" s="385"/>
      <c r="P34" s="355"/>
      <c r="Q34" s="355"/>
      <c r="R34" s="388"/>
      <c r="S34" s="388"/>
      <c r="T34" s="385"/>
    </row>
    <row r="35" spans="1:20" ht="278.25" customHeight="1" x14ac:dyDescent="0.25">
      <c r="A35" s="347">
        <f>'Mapa Final'!A23</f>
        <v>6</v>
      </c>
      <c r="B35" s="347" t="str">
        <f>'Mapa Final'!B23</f>
        <v>Falta de adopción de un estándar enla forma de registro de expedientes en One Drive por parte de los despacho judiciales dentro del proyecto de digitalización de expedientes. Esto mientras se hace la migracion a la siguiente etapa.</v>
      </c>
      <c r="C35" s="347" t="str">
        <f>'Mapa Final'!C23</f>
        <v>Afectación en la Prestación del Servicio de Justicia</v>
      </c>
      <c r="D35" s="347" t="str">
        <f>'Mapa Final'!D23</f>
        <v>1.	Falta de divulgación del anexo técnico de la circular PCSJC21-06 (protocolo 2 de digitalización de expedientes) en los despachos judiciales .
2. Distintas interpretaciones sobre la circular PCSJC21-06 (protocolo 2 de digitalización de expedientes) por parte de los Servidores de los despachos judiciales.
3. Alta rotación de los servidores judiciales en los despachos, lo que se traduce en dificultad para consolidar procesos de capacitación.</v>
      </c>
      <c r="E35" s="347" t="str">
        <f>'Mapa Final'!E23</f>
        <v>Falta de la adopción de un estándar para la organización y nomenclatura de documentos en One Drive del despacho.</v>
      </c>
      <c r="F35" s="347" t="str">
        <f>'Mapa Final'!F23</f>
        <v>El proyecto de digitalización ha avanzado. De una parte el contrato de digitalización ha avanzado hasta la etapa de migración, sin embargo los expedientes nuevos (que no hacen parte del contrato de digitalización) son manejados por los servidores judiciales en One Drive. Habiendo una guía (circular PCSJC21-06 (protocolo 2 de digitalización de expedientes), en los despachos judiciales se han adoptado lo indicado en la circular de diversas maneras. Al no existir una forma estándar de organización y de nombrar los documentos, se dificulta el proceso de migración hacia la etapa siguiente.</v>
      </c>
      <c r="G35" s="347" t="str">
        <f>'Mapa Final'!G23</f>
        <v>Ejecución y Administración de Procesos</v>
      </c>
      <c r="H35" s="372" t="str">
        <f>'Mapa Final'!I23</f>
        <v>Media</v>
      </c>
      <c r="I35" s="375" t="str">
        <f>'Mapa Final'!L23</f>
        <v>Mayor</v>
      </c>
      <c r="J35" s="378" t="str">
        <f>'Mapa Final'!N23</f>
        <v xml:space="preserve">Alto </v>
      </c>
      <c r="K35" s="365" t="str">
        <f>'Mapa Final'!AA23</f>
        <v>Baja</v>
      </c>
      <c r="L35" s="365" t="str">
        <f>'Mapa Final'!AE23</f>
        <v>Moderado</v>
      </c>
      <c r="M35" s="362" t="str">
        <f>'Mapa Final'!AG23</f>
        <v>Moderado</v>
      </c>
      <c r="N35" s="232" t="str">
        <f>'Mapa Final'!AH23</f>
        <v>Reducir(mitigar)</v>
      </c>
      <c r="O35" s="233" t="s">
        <v>475</v>
      </c>
      <c r="P35" s="230"/>
      <c r="Q35" s="231" t="s">
        <v>359</v>
      </c>
      <c r="R35" s="229">
        <v>44958</v>
      </c>
      <c r="S35" s="229">
        <v>45015</v>
      </c>
      <c r="T35" s="234" t="s">
        <v>455</v>
      </c>
    </row>
    <row r="36" spans="1:20" ht="163.5" customHeight="1" thickBot="1" x14ac:dyDescent="0.3">
      <c r="A36" s="349"/>
      <c r="B36" s="349"/>
      <c r="C36" s="349"/>
      <c r="D36" s="349"/>
      <c r="E36" s="349"/>
      <c r="F36" s="349"/>
      <c r="G36" s="349"/>
      <c r="H36" s="374"/>
      <c r="I36" s="377"/>
      <c r="J36" s="380"/>
      <c r="K36" s="367"/>
      <c r="L36" s="367"/>
      <c r="M36" s="364"/>
      <c r="N36" s="206"/>
      <c r="O36" s="235"/>
      <c r="P36" s="236"/>
      <c r="Q36" s="236"/>
      <c r="R36" s="237"/>
      <c r="S36" s="237"/>
      <c r="T36" s="238"/>
    </row>
  </sheetData>
  <mergeCells count="132">
    <mergeCell ref="B15:B19"/>
    <mergeCell ref="B20:B24"/>
    <mergeCell ref="B25:B29"/>
    <mergeCell ref="B30:B34"/>
    <mergeCell ref="B35:B36"/>
    <mergeCell ref="M35:M36"/>
    <mergeCell ref="G35:G36"/>
    <mergeCell ref="H35:H36"/>
    <mergeCell ref="I35:I36"/>
    <mergeCell ref="J35:J36"/>
    <mergeCell ref="K35:K36"/>
    <mergeCell ref="L35:L36"/>
    <mergeCell ref="D30:D34"/>
    <mergeCell ref="E30:E34"/>
    <mergeCell ref="F30:F34"/>
    <mergeCell ref="G30:G34"/>
    <mergeCell ref="H30:H34"/>
    <mergeCell ref="I30:I34"/>
    <mergeCell ref="M25:M29"/>
    <mergeCell ref="G25:G29"/>
    <mergeCell ref="H25:H29"/>
    <mergeCell ref="I25:I29"/>
    <mergeCell ref="J25:J29"/>
    <mergeCell ref="K25:K29"/>
    <mergeCell ref="S30:S34"/>
    <mergeCell ref="T30:T34"/>
    <mergeCell ref="A35:A36"/>
    <mergeCell ref="C35:C36"/>
    <mergeCell ref="D35:D36"/>
    <mergeCell ref="E35:E36"/>
    <mergeCell ref="F35:F36"/>
    <mergeCell ref="J30:J34"/>
    <mergeCell ref="K30:K34"/>
    <mergeCell ref="L30:L34"/>
    <mergeCell ref="M30:M34"/>
    <mergeCell ref="N30:N34"/>
    <mergeCell ref="O30:O34"/>
    <mergeCell ref="A30:A34"/>
    <mergeCell ref="C30:C34"/>
    <mergeCell ref="P30:P34"/>
    <mergeCell ref="Q30:Q34"/>
    <mergeCell ref="R30:R34"/>
    <mergeCell ref="J15:J19"/>
    <mergeCell ref="K15:K19"/>
    <mergeCell ref="L15:L19"/>
    <mergeCell ref="P20:P24"/>
    <mergeCell ref="Q20:Q24"/>
    <mergeCell ref="R20:R24"/>
    <mergeCell ref="Q25:Q29"/>
    <mergeCell ref="R25:R29"/>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L25:L29"/>
    <mergeCell ref="A15:A19"/>
    <mergeCell ref="C15:C19"/>
    <mergeCell ref="D15:D19"/>
    <mergeCell ref="E15:E19"/>
    <mergeCell ref="F15:F1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B10:B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37:J1048576">
    <cfRule type="containsText" dxfId="1026" priority="874" operator="containsText" text="1- Bajo">
      <formula>NOT(ISERROR(SEARCH("1- Bajo",A7)))</formula>
    </cfRule>
    <cfRule type="containsText" dxfId="1025" priority="873" operator="containsText" text="4- Bajo">
      <formula>NOT(ISERROR(SEARCH("4- Bajo",A7)))</formula>
    </cfRule>
    <cfRule type="containsText" dxfId="1024" priority="872" operator="containsText" text="3- Bajo">
      <formula>NOT(ISERROR(SEARCH("3- Bajo",A7)))</formula>
    </cfRule>
  </conditionalFormatting>
  <conditionalFormatting sqref="A15:G15">
    <cfRule type="containsText" dxfId="1023" priority="730" operator="containsText" text="3- Moderado">
      <formula>NOT(ISERROR(SEARCH("3- Moderado",A15)))</formula>
    </cfRule>
    <cfRule type="containsText" dxfId="1022" priority="731" operator="containsText" text="6- Moderado">
      <formula>NOT(ISERROR(SEARCH("6- Moderado",A15)))</formula>
    </cfRule>
    <cfRule type="containsText" dxfId="1021" priority="732" operator="containsText" text="4- Moderado">
      <formula>NOT(ISERROR(SEARCH("4- Moderado",A15)))</formula>
    </cfRule>
    <cfRule type="containsText" dxfId="1020" priority="733" operator="containsText" text="3- Bajo">
      <formula>NOT(ISERROR(SEARCH("3- Bajo",A15)))</formula>
    </cfRule>
    <cfRule type="containsText" dxfId="1019" priority="734" operator="containsText" text="4- Bajo">
      <formula>NOT(ISERROR(SEARCH("4- Bajo",A15)))</formula>
    </cfRule>
    <cfRule type="containsText" dxfId="1018" priority="735" operator="containsText" text="1- Bajo">
      <formula>NOT(ISERROR(SEARCH("1- Bajo",A15)))</formula>
    </cfRule>
  </conditionalFormatting>
  <conditionalFormatting sqref="A10:I10">
    <cfRule type="containsText" dxfId="1017" priority="829" operator="containsText" text="4- Moderado">
      <formula>NOT(ISERROR(SEARCH("4- Moderado",A10)))</formula>
    </cfRule>
    <cfRule type="containsText" dxfId="1016" priority="830" operator="containsText" text="3- Bajo">
      <formula>NOT(ISERROR(SEARCH("3- Bajo",A10)))</formula>
    </cfRule>
    <cfRule type="containsText" dxfId="1015" priority="827" operator="containsText" text="3- Moderado">
      <formula>NOT(ISERROR(SEARCH("3- Moderado",A10)))</formula>
    </cfRule>
    <cfRule type="containsText" dxfId="1014" priority="831" operator="containsText" text="4- Bajo">
      <formula>NOT(ISERROR(SEARCH("4- Bajo",A10)))</formula>
    </cfRule>
    <cfRule type="containsText" dxfId="1013" priority="832" operator="containsText" text="1- Bajo">
      <formula>NOT(ISERROR(SEARCH("1- Bajo",A10)))</formula>
    </cfRule>
    <cfRule type="containsText" dxfId="1012" priority="828" operator="containsText" text="6- Moderado">
      <formula>NOT(ISERROR(SEARCH("6- Moderado",A10)))</formula>
    </cfRule>
  </conditionalFormatting>
  <conditionalFormatting sqref="A20:I20">
    <cfRule type="containsText" dxfId="1011" priority="709" operator="containsText" text="3- Bajo">
      <formula>NOT(ISERROR(SEARCH("3- Bajo",A20)))</formula>
    </cfRule>
    <cfRule type="containsText" dxfId="1010" priority="706" operator="containsText" text="3- Moderado">
      <formula>NOT(ISERROR(SEARCH("3- Moderado",A20)))</formula>
    </cfRule>
    <cfRule type="containsText" dxfId="1009" priority="707" operator="containsText" text="6- Moderado">
      <formula>NOT(ISERROR(SEARCH("6- Moderado",A20)))</formula>
    </cfRule>
    <cfRule type="containsText" dxfId="1008" priority="708" operator="containsText" text="4- Moderado">
      <formula>NOT(ISERROR(SEARCH("4- Moderado",A20)))</formula>
    </cfRule>
    <cfRule type="containsText" dxfId="1007" priority="710" operator="containsText" text="4- Bajo">
      <formula>NOT(ISERROR(SEARCH("4- Bajo",A20)))</formula>
    </cfRule>
    <cfRule type="containsText" dxfId="1006" priority="711" operator="containsText" text="1- Bajo">
      <formula>NOT(ISERROR(SEARCH("1- Bajo",A20)))</formula>
    </cfRule>
  </conditionalFormatting>
  <conditionalFormatting sqref="A25:I25">
    <cfRule type="containsText" dxfId="1005" priority="641" operator="containsText" text="4- Moderado">
      <formula>NOT(ISERROR(SEARCH("4- Moderado",A25)))</formula>
    </cfRule>
    <cfRule type="containsText" dxfId="1004" priority="642" operator="containsText" text="3- Bajo">
      <formula>NOT(ISERROR(SEARCH("3- Bajo",A25)))</formula>
    </cfRule>
    <cfRule type="containsText" dxfId="1003" priority="643" operator="containsText" text="4- Bajo">
      <formula>NOT(ISERROR(SEARCH("4- Bajo",A25)))</formula>
    </cfRule>
    <cfRule type="containsText" dxfId="1002" priority="644" operator="containsText" text="1- Bajo">
      <formula>NOT(ISERROR(SEARCH("1- Bajo",A25)))</formula>
    </cfRule>
    <cfRule type="containsText" dxfId="1001" priority="639" operator="containsText" text="3- Moderado">
      <formula>NOT(ISERROR(SEARCH("3- Moderado",A25)))</formula>
    </cfRule>
    <cfRule type="containsText" dxfId="1000" priority="640" operator="containsText" text="6- Moderado">
      <formula>NOT(ISERROR(SEARCH("6- Moderado",A25)))</formula>
    </cfRule>
  </conditionalFormatting>
  <conditionalFormatting sqref="A30:I30">
    <cfRule type="containsText" dxfId="999" priority="577" operator="containsText" text="1- Bajo">
      <formula>NOT(ISERROR(SEARCH("1- Bajo",A30)))</formula>
    </cfRule>
    <cfRule type="containsText" dxfId="998" priority="573" operator="containsText" text="6- Moderado">
      <formula>NOT(ISERROR(SEARCH("6- Moderado",A30)))</formula>
    </cfRule>
    <cfRule type="containsText" dxfId="997" priority="572" operator="containsText" text="3- Moderado">
      <formula>NOT(ISERROR(SEARCH("3- Moderado",A30)))</formula>
    </cfRule>
    <cfRule type="containsText" dxfId="996" priority="575" operator="containsText" text="3- Bajo">
      <formula>NOT(ISERROR(SEARCH("3- Bajo",A30)))</formula>
    </cfRule>
    <cfRule type="containsText" dxfId="995" priority="574" operator="containsText" text="4- Moderado">
      <formula>NOT(ISERROR(SEARCH("4- Moderado",A30)))</formula>
    </cfRule>
    <cfRule type="containsText" dxfId="994" priority="576" operator="containsText" text="4- Bajo">
      <formula>NOT(ISERROR(SEARCH("4- Bajo",A30)))</formula>
    </cfRule>
  </conditionalFormatting>
  <conditionalFormatting sqref="D8:J8">
    <cfRule type="containsText" dxfId="993" priority="866" operator="containsText" text="4- Bajo">
      <formula>NOT(ISERROR(SEARCH("4- Bajo",D8)))</formula>
    </cfRule>
    <cfRule type="containsText" dxfId="992" priority="865" operator="containsText" text="3- Bajo">
      <formula>NOT(ISERROR(SEARCH("3- Bajo",D8)))</formula>
    </cfRule>
    <cfRule type="containsText" dxfId="991" priority="868" operator="containsText" text="1- Bajo">
      <formula>NOT(ISERROR(SEARCH("1- Bajo",D8)))</formula>
    </cfRule>
    <cfRule type="containsText" dxfId="990" priority="864" operator="containsText" text="4- Moderado">
      <formula>NOT(ISERROR(SEARCH("4- Moderado",D8)))</formula>
    </cfRule>
    <cfRule type="containsText" dxfId="989" priority="863" operator="containsText" text="6- Moderado">
      <formula>NOT(ISERROR(SEARCH("6- Moderado",D8)))</formula>
    </cfRule>
    <cfRule type="containsText" dxfId="988" priority="862" operator="containsText" text="3- Moderado">
      <formula>NOT(ISERROR(SEARCH("3- Moderado",D8)))</formula>
    </cfRule>
  </conditionalFormatting>
  <conditionalFormatting sqref="H10:H19">
    <cfRule type="containsText" dxfId="987" priority="790" operator="containsText" text="Alta">
      <formula>NOT(ISERROR(SEARCH("Alta",H10)))</formula>
    </cfRule>
    <cfRule type="containsText" dxfId="986" priority="789" operator="containsText" text="Media">
      <formula>NOT(ISERROR(SEARCH("Media",H10)))</formula>
    </cfRule>
    <cfRule type="containsText" dxfId="985" priority="788" operator="containsText" text="Baja">
      <formula>NOT(ISERROR(SEARCH("Baja",H10)))</formula>
    </cfRule>
    <cfRule type="containsText" dxfId="984" priority="787" operator="containsText" text="Muy Baja">
      <formula>NOT(ISERROR(SEARCH("Muy Baja",H10)))</formula>
    </cfRule>
    <cfRule type="containsText" dxfId="983" priority="782" operator="containsText" text="Muy Alta">
      <formula>NOT(ISERROR(SEARCH("Muy Alta",H10)))</formula>
    </cfRule>
    <cfRule type="containsText" dxfId="982" priority="781" operator="containsText" text="Alta">
      <formula>NOT(ISERROR(SEARCH("Alta",H10)))</formula>
    </cfRule>
    <cfRule type="containsText" dxfId="981" priority="792" operator="containsText" text="Muy Alta">
      <formula>NOT(ISERROR(SEARCH("Muy Alta",H10)))</formula>
    </cfRule>
  </conditionalFormatting>
  <conditionalFormatting sqref="H10:H24">
    <cfRule type="containsText" dxfId="980" priority="689" operator="containsText" text="Muy Alta">
      <formula>NOT(ISERROR(SEARCH("Muy Alta",H10)))</formula>
    </cfRule>
  </conditionalFormatting>
  <conditionalFormatting sqref="H20:H24">
    <cfRule type="containsText" dxfId="979" priority="685" operator="containsText" text="Baja">
      <formula>NOT(ISERROR(SEARCH("Baja",H20)))</formula>
    </cfRule>
    <cfRule type="containsText" dxfId="978" priority="684" operator="containsText" text="Muy Baja">
      <formula>NOT(ISERROR(SEARCH("Muy Baja",H20)))</formula>
    </cfRule>
    <cfRule type="containsText" dxfId="977" priority="678" operator="containsText" text="Alta">
      <formula>NOT(ISERROR(SEARCH("Alta",H20)))</formula>
    </cfRule>
    <cfRule type="containsText" dxfId="976" priority="679" operator="containsText" text="Muy Alta">
      <formula>NOT(ISERROR(SEARCH("Muy Alta",H20)))</formula>
    </cfRule>
    <cfRule type="containsText" dxfId="975" priority="687" operator="containsText" text="Alta">
      <formula>NOT(ISERROR(SEARCH("Alta",H20)))</formula>
    </cfRule>
    <cfRule type="containsText" dxfId="974" priority="686" operator="containsText" text="Media">
      <formula>NOT(ISERROR(SEARCH("Media",H20)))</formula>
    </cfRule>
  </conditionalFormatting>
  <conditionalFormatting sqref="H20:H29">
    <cfRule type="containsText" dxfId="973" priority="622" operator="containsText" text="Muy Alta">
      <formula>NOT(ISERROR(SEARCH("Muy Alta",H20)))</formula>
    </cfRule>
  </conditionalFormatting>
  <conditionalFormatting sqref="H25:H29">
    <cfRule type="containsText" dxfId="972" priority="612" operator="containsText" text="Muy Alta">
      <formula>NOT(ISERROR(SEARCH("Muy Alta",H25)))</formula>
    </cfRule>
    <cfRule type="containsText" dxfId="971" priority="611" operator="containsText" text="Alta">
      <formula>NOT(ISERROR(SEARCH("Alta",H25)))</formula>
    </cfRule>
    <cfRule type="containsText" dxfId="970" priority="618" operator="containsText" text="Baja">
      <formula>NOT(ISERROR(SEARCH("Baja",H25)))</formula>
    </cfRule>
    <cfRule type="containsText" dxfId="969" priority="619" operator="containsText" text="Media">
      <formula>NOT(ISERROR(SEARCH("Media",H25)))</formula>
    </cfRule>
    <cfRule type="containsText" dxfId="968" priority="620" operator="containsText" text="Alta">
      <formula>NOT(ISERROR(SEARCH("Alta",H25)))</formula>
    </cfRule>
    <cfRule type="containsText" dxfId="967" priority="617" operator="containsText" text="Muy Baja">
      <formula>NOT(ISERROR(SEARCH("Muy Baja",H25)))</formula>
    </cfRule>
  </conditionalFormatting>
  <conditionalFormatting sqref="H25:H34">
    <cfRule type="containsText" dxfId="966" priority="555" operator="containsText" text="Muy Alta">
      <formula>NOT(ISERROR(SEARCH("Muy Alta",H25)))</formula>
    </cfRule>
  </conditionalFormatting>
  <conditionalFormatting sqref="H30:H34">
    <cfRule type="containsText" dxfId="965" priority="553" operator="containsText" text="Alta">
      <formula>NOT(ISERROR(SEARCH("Alta",H30)))</formula>
    </cfRule>
    <cfRule type="containsText" dxfId="964" priority="552" operator="containsText" text="Media">
      <formula>NOT(ISERROR(SEARCH("Media",H30)))</formula>
    </cfRule>
    <cfRule type="containsText" dxfId="963" priority="544" operator="containsText" text="Alta">
      <formula>NOT(ISERROR(SEARCH("Alta",H30)))</formula>
    </cfRule>
    <cfRule type="containsText" dxfId="962" priority="545" operator="containsText" text="Muy Alta">
      <formula>NOT(ISERROR(SEARCH("Muy Alta",H30)))</formula>
    </cfRule>
    <cfRule type="containsText" dxfId="961" priority="550" operator="containsText" text="Muy Baja">
      <formula>NOT(ISERROR(SEARCH("Muy Baja",H30)))</formula>
    </cfRule>
    <cfRule type="containsText" dxfId="960" priority="551" operator="containsText" text="Baja">
      <formula>NOT(ISERROR(SEARCH("Baja",H30)))</formula>
    </cfRule>
  </conditionalFormatting>
  <conditionalFormatting sqref="H30:H36">
    <cfRule type="containsText" dxfId="959" priority="147" operator="containsText" text="Muy Alta">
      <formula>NOT(ISERROR(SEARCH("Muy Alta",H30)))</formula>
    </cfRule>
  </conditionalFormatting>
  <conditionalFormatting sqref="H35:H36">
    <cfRule type="containsText" dxfId="958" priority="137" operator="containsText" text="Muy Alta">
      <formula>NOT(ISERROR(SEARCH("Muy Alta",H35)))</formula>
    </cfRule>
    <cfRule type="containsText" dxfId="957" priority="145" operator="containsText" text="Alta">
      <formula>NOT(ISERROR(SEARCH("Alta",H35)))</formula>
    </cfRule>
    <cfRule type="containsText" dxfId="956" priority="142" operator="containsText" text="Muy Baja">
      <formula>NOT(ISERROR(SEARCH("Muy Baja",H35)))</formula>
    </cfRule>
    <cfRule type="containsText" dxfId="955" priority="143" operator="containsText" text="Baja">
      <formula>NOT(ISERROR(SEARCH("Baja",H35)))</formula>
    </cfRule>
    <cfRule type="containsText" dxfId="954" priority="144" operator="containsText" text="Media">
      <formula>NOT(ISERROR(SEARCH("Media",H35)))</formula>
    </cfRule>
    <cfRule type="containsText" dxfId="953" priority="135" operator="containsText" text="Muy Alta">
      <formula>NOT(ISERROR(SEARCH("Muy Alta",H35)))</formula>
    </cfRule>
    <cfRule type="containsText" dxfId="952" priority="136" operator="containsText" text="Alta">
      <formula>NOT(ISERROR(SEARCH("Alta",H35)))</formula>
    </cfRule>
  </conditionalFormatting>
  <conditionalFormatting sqref="H15:I15">
    <cfRule type="containsText" dxfId="951" priority="842" operator="containsText" text="3- Bajo">
      <formula>NOT(ISERROR(SEARCH("3- Bajo",H15)))</formula>
    </cfRule>
    <cfRule type="containsText" dxfId="950" priority="843" operator="containsText" text="4- Bajo">
      <formula>NOT(ISERROR(SEARCH("4- Bajo",H15)))</formula>
    </cfRule>
    <cfRule type="containsText" dxfId="949" priority="840" operator="containsText" text="6- Moderado">
      <formula>NOT(ISERROR(SEARCH("6- Moderado",H15)))</formula>
    </cfRule>
    <cfRule type="containsText" dxfId="948" priority="839" operator="containsText" text="3- Moderado">
      <formula>NOT(ISERROR(SEARCH("3- Moderado",H15)))</formula>
    </cfRule>
    <cfRule type="containsText" dxfId="947" priority="841" operator="containsText" text="4- Moderado">
      <formula>NOT(ISERROR(SEARCH("4- Moderado",H15)))</formula>
    </cfRule>
    <cfRule type="containsText" dxfId="946" priority="844" operator="containsText" text="1- Bajo">
      <formula>NOT(ISERROR(SEARCH("1- Bajo",H15)))</formula>
    </cfRule>
  </conditionalFormatting>
  <conditionalFormatting sqref="H35:I35">
    <cfRule type="containsText" dxfId="945" priority="163" operator="containsText" text="1- Bajo">
      <formula>NOT(ISERROR(SEARCH("1- Bajo",H35)))</formula>
    </cfRule>
    <cfRule type="containsText" dxfId="944" priority="158" operator="containsText" text="3- Moderado">
      <formula>NOT(ISERROR(SEARCH("3- Moderado",H35)))</formula>
    </cfRule>
    <cfRule type="containsText" dxfId="943" priority="160" operator="containsText" text="4- Moderado">
      <formula>NOT(ISERROR(SEARCH("4- Moderado",H35)))</formula>
    </cfRule>
    <cfRule type="containsText" dxfId="942" priority="161" operator="containsText" text="3- Bajo">
      <formula>NOT(ISERROR(SEARCH("3- Bajo",H35)))</formula>
    </cfRule>
    <cfRule type="containsText" dxfId="941" priority="159" operator="containsText" text="6- Moderado">
      <formula>NOT(ISERROR(SEARCH("6- Moderado",H35)))</formula>
    </cfRule>
    <cfRule type="containsText" dxfId="940" priority="162" operator="containsText" text="4- Bajo">
      <formula>NOT(ISERROR(SEARCH("4- Bajo",H35)))</formula>
    </cfRule>
  </conditionalFormatting>
  <conditionalFormatting sqref="H37:J1048576 A7:B7 H7">
    <cfRule type="containsText" dxfId="939" priority="869" operator="containsText" text="3- Moderado">
      <formula>NOT(ISERROR(SEARCH("3- Moderado",A7)))</formula>
    </cfRule>
    <cfRule type="containsText" dxfId="938" priority="870" operator="containsText" text="6- Moderado">
      <formula>NOT(ISERROR(SEARCH("6- Moderado",A7)))</formula>
    </cfRule>
    <cfRule type="containsText" dxfId="937" priority="871" operator="containsText" text="4- Moderado">
      <formula>NOT(ISERROR(SEARCH("4- Moderado",A7)))</formula>
    </cfRule>
  </conditionalFormatting>
  <conditionalFormatting sqref="I10:I36">
    <cfRule type="containsText" dxfId="936" priority="141" operator="containsText" text="Leve">
      <formula>NOT(ISERROR(SEARCH("Leve",I10)))</formula>
    </cfRule>
    <cfRule type="containsText" dxfId="935" priority="146" operator="containsText" text="Moderado">
      <formula>NOT(ISERROR(SEARCH("Moderado",I10)))</formula>
    </cfRule>
    <cfRule type="containsText" dxfId="934" priority="138" operator="containsText" text="Catastrófico">
      <formula>NOT(ISERROR(SEARCH("Catastrófico",I10)))</formula>
    </cfRule>
    <cfRule type="containsText" dxfId="933" priority="139" operator="containsText" text="Mayor">
      <formula>NOT(ISERROR(SEARCH("Mayor",I10)))</formula>
    </cfRule>
    <cfRule type="containsText" dxfId="932" priority="140" operator="containsText" text="Menor">
      <formula>NOT(ISERROR(SEARCH("Menor",I10)))</formula>
    </cfRule>
  </conditionalFormatting>
  <conditionalFormatting sqref="J8 J37:J1048576">
    <cfRule type="containsText" dxfId="931" priority="851" operator="containsText" text="25- Extremo">
      <formula>NOT(ISERROR(SEARCH("25- Extremo",J8)))</formula>
    </cfRule>
    <cfRule type="containsText" dxfId="930" priority="860" operator="containsText" text="5- Alto">
      <formula>NOT(ISERROR(SEARCH("5- Alto",J8)))</formula>
    </cfRule>
    <cfRule type="containsText" dxfId="929" priority="852" operator="containsText" text="20- Extremo">
      <formula>NOT(ISERROR(SEARCH("20- Extremo",J8)))</formula>
    </cfRule>
    <cfRule type="containsText" dxfId="928" priority="853" operator="containsText" text="15- Extremo">
      <formula>NOT(ISERROR(SEARCH("15- Extremo",J8)))</formula>
    </cfRule>
    <cfRule type="containsText" dxfId="927" priority="854" operator="containsText" text="10- Extremo">
      <formula>NOT(ISERROR(SEARCH("10- Extremo",J8)))</formula>
    </cfRule>
    <cfRule type="containsText" dxfId="926" priority="855" operator="containsText" text="5- Extremo">
      <formula>NOT(ISERROR(SEARCH("5- Extremo",J8)))</formula>
    </cfRule>
    <cfRule type="containsText" dxfId="925" priority="856" operator="containsText" text="12- Alto">
      <formula>NOT(ISERROR(SEARCH("12- Alto",J8)))</formula>
    </cfRule>
    <cfRule type="containsText" dxfId="924" priority="857" operator="containsText" text="10- Alto">
      <formula>NOT(ISERROR(SEARCH("10- Alto",J8)))</formula>
    </cfRule>
    <cfRule type="containsText" dxfId="923" priority="858" operator="containsText" text="9- Alto">
      <formula>NOT(ISERROR(SEARCH("9- Alto",J8)))</formula>
    </cfRule>
    <cfRule type="containsText" dxfId="922" priority="859" operator="containsText" text="8- Alto">
      <formula>NOT(ISERROR(SEARCH("8- Alto",J8)))</formula>
    </cfRule>
    <cfRule type="containsText" dxfId="921" priority="861" operator="containsText" text="4- Alto">
      <formula>NOT(ISERROR(SEARCH("4- Alto",J8)))</formula>
    </cfRule>
    <cfRule type="containsText" dxfId="920" priority="867" operator="containsText" text="2- Bajo">
      <formula>NOT(ISERROR(SEARCH("2- Bajo",J8)))</formula>
    </cfRule>
  </conditionalFormatting>
  <conditionalFormatting sqref="J10:J19">
    <cfRule type="colorScale" priority="1063">
      <colorScale>
        <cfvo type="min"/>
        <cfvo type="max"/>
        <color rgb="FFFF7128"/>
        <color rgb="FFFFEF9C"/>
      </colorScale>
    </cfRule>
  </conditionalFormatting>
  <conditionalFormatting sqref="J10:J36">
    <cfRule type="containsText" dxfId="919" priority="130" operator="containsText" text="Extremo">
      <formula>NOT(ISERROR(SEARCH("Extremo",J10)))</formula>
    </cfRule>
    <cfRule type="containsText" dxfId="918" priority="131" operator="containsText" text="Moderado">
      <formula>NOT(ISERROR(SEARCH("Moderado",J10)))</formula>
    </cfRule>
    <cfRule type="containsText" dxfId="917" priority="129" operator="containsText" text="Bajo">
      <formula>NOT(ISERROR(SEARCH("Bajo",J10)))</formula>
    </cfRule>
    <cfRule type="containsText" dxfId="916" priority="567" operator="containsText" text="Bajo">
      <formula>NOT(ISERROR(SEARCH("Bajo",J10)))</formula>
    </cfRule>
    <cfRule type="containsText" dxfId="915" priority="568" operator="containsText" text="Moderado">
      <formula>NOT(ISERROR(SEARCH("Moderado",J10)))</formula>
    </cfRule>
    <cfRule type="containsText" dxfId="914" priority="569" operator="containsText" text="Alto">
      <formula>NOT(ISERROR(SEARCH("Alto",J10)))</formula>
    </cfRule>
    <cfRule type="containsText" dxfId="913" priority="570" operator="containsText" text="Extremo">
      <formula>NOT(ISERROR(SEARCH("Extremo",J10)))</formula>
    </cfRule>
  </conditionalFormatting>
  <conditionalFormatting sqref="J20:J24">
    <cfRule type="colorScale" priority="705">
      <colorScale>
        <cfvo type="min"/>
        <cfvo type="max"/>
        <color rgb="FFFF7128"/>
        <color rgb="FFFFEF9C"/>
      </colorScale>
    </cfRule>
  </conditionalFormatting>
  <conditionalFormatting sqref="J25:J29">
    <cfRule type="colorScale" priority="638">
      <colorScale>
        <cfvo type="min"/>
        <cfvo type="max"/>
        <color rgb="FFFF7128"/>
        <color rgb="FFFFEF9C"/>
      </colorScale>
    </cfRule>
  </conditionalFormatting>
  <conditionalFormatting sqref="J30:J34">
    <cfRule type="colorScale" priority="571">
      <colorScale>
        <cfvo type="min"/>
        <cfvo type="max"/>
        <color rgb="FFFF7128"/>
        <color rgb="FFFFEF9C"/>
      </colorScale>
    </cfRule>
  </conditionalFormatting>
  <conditionalFormatting sqref="J35:J36">
    <cfRule type="colorScale" priority="1132">
      <colorScale>
        <cfvo type="min"/>
        <cfvo type="max"/>
        <color rgb="FFFF7128"/>
        <color rgb="FFFFEF9C"/>
      </colorScale>
    </cfRule>
  </conditionalFormatting>
  <conditionalFormatting sqref="K10:K36">
    <cfRule type="containsText" dxfId="912" priority="128" operator="containsText" text="Muy Baja">
      <formula>NOT(ISERROR(SEARCH("Muy Baja",K10)))</formula>
    </cfRule>
    <cfRule type="containsText" dxfId="911" priority="127" operator="containsText" text="Baja">
      <formula>NOT(ISERROR(SEARCH("Baja",K10)))</formula>
    </cfRule>
    <cfRule type="containsText" dxfId="910" priority="126" operator="containsText" text="Alta">
      <formula>NOT(ISERROR(SEARCH("Alta",K10)))</formula>
    </cfRule>
    <cfRule type="containsText" dxfId="909" priority="133" operator="containsText" text="Media">
      <formula>NOT(ISERROR(SEARCH("Media",K10)))</formula>
    </cfRule>
    <cfRule type="containsText" dxfId="908" priority="125" operator="containsText" text="Muy Alta">
      <formula>NOT(ISERROR(SEARCH("Muy Alta",K10)))</formula>
    </cfRule>
  </conditionalFormatting>
  <conditionalFormatting sqref="K10:L10 K15:L15">
    <cfRule type="containsText" dxfId="907" priority="845" operator="containsText" text="3- Moderado">
      <formula>NOT(ISERROR(SEARCH("3- Moderado",K10)))</formula>
    </cfRule>
    <cfRule type="containsText" dxfId="906" priority="846" operator="containsText" text="6- Moderado">
      <formula>NOT(ISERROR(SEARCH("6- Moderado",K10)))</formula>
    </cfRule>
    <cfRule type="containsText" dxfId="905" priority="847" operator="containsText" text="4- Moderado">
      <formula>NOT(ISERROR(SEARCH("4- Moderado",K10)))</formula>
    </cfRule>
    <cfRule type="containsText" dxfId="904" priority="849" operator="containsText" text="4- Bajo">
      <formula>NOT(ISERROR(SEARCH("4- Bajo",K10)))</formula>
    </cfRule>
    <cfRule type="containsText" dxfId="903" priority="850" operator="containsText" text="1- Bajo">
      <formula>NOT(ISERROR(SEARCH("1- Bajo",K10)))</formula>
    </cfRule>
    <cfRule type="containsText" dxfId="902" priority="848" operator="containsText" text="3- Bajo">
      <formula>NOT(ISERROR(SEARCH("3- Bajo",K10)))</formula>
    </cfRule>
  </conditionalFormatting>
  <conditionalFormatting sqref="K20:L20">
    <cfRule type="containsText" dxfId="901" priority="727" operator="containsText" text="3- Bajo">
      <formula>NOT(ISERROR(SEARCH("3- Bajo",K20)))</formula>
    </cfRule>
    <cfRule type="containsText" dxfId="900" priority="729" operator="containsText" text="1- Bajo">
      <formula>NOT(ISERROR(SEARCH("1- Bajo",K20)))</formula>
    </cfRule>
    <cfRule type="containsText" dxfId="899" priority="728" operator="containsText" text="4- Bajo">
      <formula>NOT(ISERROR(SEARCH("4- Bajo",K20)))</formula>
    </cfRule>
    <cfRule type="containsText" dxfId="898" priority="724" operator="containsText" text="3- Moderado">
      <formula>NOT(ISERROR(SEARCH("3- Moderado",K20)))</formula>
    </cfRule>
    <cfRule type="containsText" dxfId="897" priority="725" operator="containsText" text="6- Moderado">
      <formula>NOT(ISERROR(SEARCH("6- Moderado",K20)))</formula>
    </cfRule>
    <cfRule type="containsText" dxfId="896" priority="726" operator="containsText" text="4- Moderado">
      <formula>NOT(ISERROR(SEARCH("4- Moderado",K20)))</formula>
    </cfRule>
  </conditionalFormatting>
  <conditionalFormatting sqref="K25:L25">
    <cfRule type="containsText" dxfId="895" priority="662" operator="containsText" text="1- Bajo">
      <formula>NOT(ISERROR(SEARCH("1- Bajo",K25)))</formula>
    </cfRule>
    <cfRule type="containsText" dxfId="894" priority="661" operator="containsText" text="4- Bajo">
      <formula>NOT(ISERROR(SEARCH("4- Bajo",K25)))</formula>
    </cfRule>
    <cfRule type="containsText" dxfId="893" priority="660" operator="containsText" text="3- Bajo">
      <formula>NOT(ISERROR(SEARCH("3- Bajo",K25)))</formula>
    </cfRule>
    <cfRule type="containsText" dxfId="892" priority="657" operator="containsText" text="3- Moderado">
      <formula>NOT(ISERROR(SEARCH("3- Moderado",K25)))</formula>
    </cfRule>
    <cfRule type="containsText" dxfId="891" priority="658" operator="containsText" text="6- Moderado">
      <formula>NOT(ISERROR(SEARCH("6- Moderado",K25)))</formula>
    </cfRule>
    <cfRule type="containsText" dxfId="890" priority="659" operator="containsText" text="4- Moderado">
      <formula>NOT(ISERROR(SEARCH("4- Moderado",K25)))</formula>
    </cfRule>
  </conditionalFormatting>
  <conditionalFormatting sqref="K30:L30">
    <cfRule type="containsText" dxfId="889" priority="593" operator="containsText" text="3- Bajo">
      <formula>NOT(ISERROR(SEARCH("3- Bajo",K30)))</formula>
    </cfRule>
    <cfRule type="containsText" dxfId="888" priority="594" operator="containsText" text="4- Bajo">
      <formula>NOT(ISERROR(SEARCH("4- Bajo",K30)))</formula>
    </cfRule>
    <cfRule type="containsText" dxfId="887" priority="595" operator="containsText" text="1- Bajo">
      <formula>NOT(ISERROR(SEARCH("1- Bajo",K30)))</formula>
    </cfRule>
    <cfRule type="containsText" dxfId="886" priority="590" operator="containsText" text="3- Moderado">
      <formula>NOT(ISERROR(SEARCH("3- Moderado",K30)))</formula>
    </cfRule>
    <cfRule type="containsText" dxfId="885" priority="591" operator="containsText" text="6- Moderado">
      <formula>NOT(ISERROR(SEARCH("6- Moderado",K30)))</formula>
    </cfRule>
    <cfRule type="containsText" dxfId="884" priority="592" operator="containsText" text="4- Moderado">
      <formula>NOT(ISERROR(SEARCH("4- Moderado",K30)))</formula>
    </cfRule>
  </conditionalFormatting>
  <conditionalFormatting sqref="K35:L35">
    <cfRule type="containsText" dxfId="883" priority="169" operator="containsText" text="1- Bajo">
      <formula>NOT(ISERROR(SEARCH("1- Bajo",K35)))</formula>
    </cfRule>
    <cfRule type="containsText" dxfId="882" priority="168" operator="containsText" text="4- Bajo">
      <formula>NOT(ISERROR(SEARCH("4- Bajo",K35)))</formula>
    </cfRule>
    <cfRule type="containsText" dxfId="881" priority="167" operator="containsText" text="3- Bajo">
      <formula>NOT(ISERROR(SEARCH("3- Bajo",K35)))</formula>
    </cfRule>
    <cfRule type="containsText" dxfId="880" priority="166" operator="containsText" text="4- Moderado">
      <formula>NOT(ISERROR(SEARCH("4- Moderado",K35)))</formula>
    </cfRule>
    <cfRule type="containsText" dxfId="879" priority="165" operator="containsText" text="6- Moderado">
      <formula>NOT(ISERROR(SEARCH("6- Moderado",K35)))</formula>
    </cfRule>
    <cfRule type="containsText" dxfId="878" priority="164" operator="containsText" text="3- Moderado">
      <formula>NOT(ISERROR(SEARCH("3- Moderado",K35)))</formula>
    </cfRule>
  </conditionalFormatting>
  <conditionalFormatting sqref="K8:M8">
    <cfRule type="containsText" dxfId="877" priority="812" operator="containsText" text="3- Bajo">
      <formula>NOT(ISERROR(SEARCH("3- Bajo",K8)))</formula>
    </cfRule>
    <cfRule type="containsText" dxfId="876" priority="811" operator="containsText" text="4- Moderado">
      <formula>NOT(ISERROR(SEARCH("4- Moderado",K8)))</formula>
    </cfRule>
    <cfRule type="containsText" dxfId="875" priority="809" operator="containsText" text="3- Moderado">
      <formula>NOT(ISERROR(SEARCH("3- Moderado",K8)))</formula>
    </cfRule>
    <cfRule type="containsText" dxfId="874" priority="810" operator="containsText" text="6- Moderado">
      <formula>NOT(ISERROR(SEARCH("6- Moderado",K8)))</formula>
    </cfRule>
    <cfRule type="containsText" dxfId="873" priority="814" operator="containsText" text="1- Bajo">
      <formula>NOT(ISERROR(SEARCH("1- Bajo",K8)))</formula>
    </cfRule>
    <cfRule type="containsText" dxfId="872" priority="813" operator="containsText" text="4- Bajo">
      <formula>NOT(ISERROR(SEARCH("4- Bajo",K8)))</formula>
    </cfRule>
  </conditionalFormatting>
  <conditionalFormatting sqref="L10:L36">
    <cfRule type="containsText" dxfId="871" priority="122" operator="containsText" text="Mayor">
      <formula>NOT(ISERROR(SEARCH("Mayor",L10)))</formula>
    </cfRule>
    <cfRule type="containsText" dxfId="870" priority="123" operator="containsText" text="Menor">
      <formula>NOT(ISERROR(SEARCH("Menor",L10)))</formula>
    </cfRule>
    <cfRule type="containsText" dxfId="869" priority="124" operator="containsText" text="Leve">
      <formula>NOT(ISERROR(SEARCH("Leve",L10)))</formula>
    </cfRule>
    <cfRule type="containsText" dxfId="868" priority="121" operator="containsText" text="Catastrófico">
      <formula>NOT(ISERROR(SEARCH("Catastrófico",L10)))</formula>
    </cfRule>
  </conditionalFormatting>
  <conditionalFormatting sqref="L10:M36">
    <cfRule type="containsText" dxfId="867" priority="132" operator="containsText" text="Moderado">
      <formula>NOT(ISERROR(SEARCH("Moderado",L10)))</formula>
    </cfRule>
  </conditionalFormatting>
  <conditionalFormatting sqref="M10:M19">
    <cfRule type="colorScale" priority="1074">
      <colorScale>
        <cfvo type="min"/>
        <cfvo type="max"/>
        <color rgb="FFFF7128"/>
        <color rgb="FFFFEF9C"/>
      </colorScale>
    </cfRule>
  </conditionalFormatting>
  <conditionalFormatting sqref="M10:M36">
    <cfRule type="containsText" dxfId="866" priority="565" operator="containsText" text="Extremo">
      <formula>NOT(ISERROR(SEARCH("Extremo",M10)))</formula>
    </cfRule>
    <cfRule type="containsText" dxfId="865" priority="563" operator="containsText" text="Moderado">
      <formula>NOT(ISERROR(SEARCH("Moderado",M10)))</formula>
    </cfRule>
    <cfRule type="containsText" dxfId="864" priority="562" operator="containsText" text="Bajo">
      <formula>NOT(ISERROR(SEARCH("Bajo",M10)))</formula>
    </cfRule>
    <cfRule type="containsText" dxfId="863" priority="564" operator="containsText" text="Alto">
      <formula>NOT(ISERROR(SEARCH("Alto",M10)))</formula>
    </cfRule>
  </conditionalFormatting>
  <conditionalFormatting sqref="M20:M24">
    <cfRule type="colorScale" priority="700">
      <colorScale>
        <cfvo type="min"/>
        <cfvo type="max"/>
        <color rgb="FFFF7128"/>
        <color rgb="FFFFEF9C"/>
      </colorScale>
    </cfRule>
  </conditionalFormatting>
  <conditionalFormatting sqref="M25:M29">
    <cfRule type="colorScale" priority="633">
      <colorScale>
        <cfvo type="min"/>
        <cfvo type="max"/>
        <color rgb="FFFF7128"/>
        <color rgb="FFFFEF9C"/>
      </colorScale>
    </cfRule>
  </conditionalFormatting>
  <conditionalFormatting sqref="M30:M34">
    <cfRule type="colorScale" priority="566">
      <colorScale>
        <cfvo type="min"/>
        <cfvo type="max"/>
        <color rgb="FFFF7128"/>
        <color rgb="FFFFEF9C"/>
      </colorScale>
    </cfRule>
  </conditionalFormatting>
  <conditionalFormatting sqref="M35:M36">
    <cfRule type="colorScale" priority="1138">
      <colorScale>
        <cfvo type="min"/>
        <cfvo type="max"/>
        <color rgb="FFFF7128"/>
        <color rgb="FFFFEF9C"/>
      </colorScale>
    </cfRule>
  </conditionalFormatting>
  <conditionalFormatting sqref="N10">
    <cfRule type="containsText" dxfId="862" priority="797" operator="containsText" text="4- Bajo">
      <formula>NOT(ISERROR(SEARCH("4- Bajo",N10)))</formula>
    </cfRule>
    <cfRule type="containsText" dxfId="861" priority="793" operator="containsText" text="3- Moderado">
      <formula>NOT(ISERROR(SEARCH("3- Moderado",N10)))</formula>
    </cfRule>
    <cfRule type="containsText" dxfId="860" priority="794" operator="containsText" text="6- Moderado">
      <formula>NOT(ISERROR(SEARCH("6- Moderado",N10)))</formula>
    </cfRule>
    <cfRule type="containsText" dxfId="859" priority="795" operator="containsText" text="4- Moderado">
      <formula>NOT(ISERROR(SEARCH("4- Moderado",N10)))</formula>
    </cfRule>
    <cfRule type="containsText" dxfId="858" priority="796" operator="containsText" text="3- Bajo">
      <formula>NOT(ISERROR(SEARCH("3- Bajo",N10)))</formula>
    </cfRule>
    <cfRule type="containsText" dxfId="857" priority="798" operator="containsText" text="1- Bajo">
      <formula>NOT(ISERROR(SEARCH("1- Bajo",N10)))</formula>
    </cfRule>
  </conditionalFormatting>
  <conditionalFormatting sqref="N15:Q15">
    <cfRule type="containsText" dxfId="856" priority="101" operator="containsText" text="4- Bajo">
      <formula>NOT(ISERROR(SEARCH("4- Bajo",N15)))</formula>
    </cfRule>
    <cfRule type="containsText" dxfId="855" priority="100" operator="containsText" text="3- Bajo">
      <formula>NOT(ISERROR(SEARCH("3- Bajo",N15)))</formula>
    </cfRule>
    <cfRule type="containsText" dxfId="854" priority="99" operator="containsText" text="4- Moderado">
      <formula>NOT(ISERROR(SEARCH("4- Moderado",N15)))</formula>
    </cfRule>
    <cfRule type="containsText" dxfId="853" priority="98" operator="containsText" text="6- Moderado">
      <formula>NOT(ISERROR(SEARCH("6- Moderado",N15)))</formula>
    </cfRule>
    <cfRule type="containsText" dxfId="852" priority="102" operator="containsText" text="1- Bajo">
      <formula>NOT(ISERROR(SEARCH("1- Bajo",N15)))</formula>
    </cfRule>
    <cfRule type="containsText" dxfId="851" priority="97" operator="containsText" text="3- Moderado">
      <formula>NOT(ISERROR(SEARCH("3- Moderado",N15)))</formula>
    </cfRule>
  </conditionalFormatting>
  <conditionalFormatting sqref="N20:Q20">
    <cfRule type="containsText" dxfId="850" priority="79" operator="containsText" text="3- Moderado">
      <formula>NOT(ISERROR(SEARCH("3- Moderado",N20)))</formula>
    </cfRule>
    <cfRule type="containsText" dxfId="849" priority="81" operator="containsText" text="4- Moderado">
      <formula>NOT(ISERROR(SEARCH("4- Moderado",N20)))</formula>
    </cfRule>
    <cfRule type="containsText" dxfId="848" priority="80" operator="containsText" text="6- Moderado">
      <formula>NOT(ISERROR(SEARCH("6- Moderado",N20)))</formula>
    </cfRule>
    <cfRule type="containsText" dxfId="847" priority="84" operator="containsText" text="1- Bajo">
      <formula>NOT(ISERROR(SEARCH("1- Bajo",N20)))</formula>
    </cfRule>
    <cfRule type="containsText" dxfId="846" priority="83" operator="containsText" text="4- Bajo">
      <formula>NOT(ISERROR(SEARCH("4- Bajo",N20)))</formula>
    </cfRule>
    <cfRule type="containsText" dxfId="845" priority="82" operator="containsText" text="3- Bajo">
      <formula>NOT(ISERROR(SEARCH("3- Bajo",N20)))</formula>
    </cfRule>
  </conditionalFormatting>
  <conditionalFormatting sqref="N25:Q25">
    <cfRule type="containsText" dxfId="844" priority="62" operator="containsText" text="6- Moderado">
      <formula>NOT(ISERROR(SEARCH("6- Moderado",N25)))</formula>
    </cfRule>
    <cfRule type="containsText" dxfId="843" priority="61" operator="containsText" text="3- Moderado">
      <formula>NOT(ISERROR(SEARCH("3- Moderado",N25)))</formula>
    </cfRule>
    <cfRule type="containsText" dxfId="842" priority="63" operator="containsText" text="4- Moderado">
      <formula>NOT(ISERROR(SEARCH("4- Moderado",N25)))</formula>
    </cfRule>
    <cfRule type="containsText" dxfId="841" priority="64" operator="containsText" text="3- Bajo">
      <formula>NOT(ISERROR(SEARCH("3- Bajo",N25)))</formula>
    </cfRule>
    <cfRule type="containsText" dxfId="840" priority="65" operator="containsText" text="4- Bajo">
      <formula>NOT(ISERROR(SEARCH("4- Bajo",N25)))</formula>
    </cfRule>
    <cfRule type="containsText" dxfId="839" priority="66" operator="containsText" text="1- Bajo">
      <formula>NOT(ISERROR(SEARCH("1- Bajo",N25)))</formula>
    </cfRule>
  </conditionalFormatting>
  <conditionalFormatting sqref="N30:Q30">
    <cfRule type="containsText" dxfId="838" priority="45" operator="containsText" text="4- Moderado">
      <formula>NOT(ISERROR(SEARCH("4- Moderado",N30)))</formula>
    </cfRule>
    <cfRule type="containsText" dxfId="837" priority="44" operator="containsText" text="6- Moderado">
      <formula>NOT(ISERROR(SEARCH("6- Moderado",N30)))</formula>
    </cfRule>
    <cfRule type="containsText" dxfId="836" priority="43" operator="containsText" text="3- Moderado">
      <formula>NOT(ISERROR(SEARCH("3- Moderado",N30)))</formula>
    </cfRule>
    <cfRule type="containsText" dxfId="835" priority="48" operator="containsText" text="1- Bajo">
      <formula>NOT(ISERROR(SEARCH("1- Bajo",N30)))</formula>
    </cfRule>
    <cfRule type="containsText" dxfId="834" priority="47" operator="containsText" text="4- Bajo">
      <formula>NOT(ISERROR(SEARCH("4- Bajo",N30)))</formula>
    </cfRule>
    <cfRule type="containsText" dxfId="833" priority="46" operator="containsText" text="3- Bajo">
      <formula>NOT(ISERROR(SEARCH("3- Bajo",N30)))</formula>
    </cfRule>
  </conditionalFormatting>
  <conditionalFormatting sqref="O35:O36">
    <cfRule type="containsText" dxfId="832" priority="23" operator="containsText" text="4- Bajo">
      <formula>NOT(ISERROR(SEARCH("4- Bajo",O35)))</formula>
    </cfRule>
    <cfRule type="containsText" dxfId="831" priority="22" operator="containsText" text="3- Bajo">
      <formula>NOT(ISERROR(SEARCH("3- Bajo",O35)))</formula>
    </cfRule>
    <cfRule type="containsText" dxfId="830" priority="21" operator="containsText" text="4- Moderado">
      <formula>NOT(ISERROR(SEARCH("4- Moderado",O35)))</formula>
    </cfRule>
    <cfRule type="containsText" dxfId="829" priority="20" operator="containsText" text="6- Moderado">
      <formula>NOT(ISERROR(SEARCH("6- Moderado",O35)))</formula>
    </cfRule>
    <cfRule type="containsText" dxfId="828" priority="19" operator="containsText" text="3- Moderado">
      <formula>NOT(ISERROR(SEARCH("3- Moderado",O35)))</formula>
    </cfRule>
    <cfRule type="containsText" dxfId="827" priority="24" operator="containsText" text="1- Bajo">
      <formula>NOT(ISERROR(SEARCH("1- Bajo",O35)))</formula>
    </cfRule>
  </conditionalFormatting>
  <conditionalFormatting sqref="P36">
    <cfRule type="containsText" dxfId="826" priority="1" operator="containsText" text="3- Moderado">
      <formula>NOT(ISERROR(SEARCH("3- Moderado",P36)))</formula>
    </cfRule>
    <cfRule type="containsText" dxfId="825" priority="3" operator="containsText" text="4- Moderado">
      <formula>NOT(ISERROR(SEARCH("4- Moderado",P36)))</formula>
    </cfRule>
    <cfRule type="containsText" dxfId="824" priority="6" operator="containsText" text="1- Bajo">
      <formula>NOT(ISERROR(SEARCH("1- Bajo",P36)))</formula>
    </cfRule>
    <cfRule type="containsText" dxfId="823" priority="5" operator="containsText" text="4- Bajo">
      <formula>NOT(ISERROR(SEARCH("4- Bajo",P36)))</formula>
    </cfRule>
    <cfRule type="containsText" dxfId="822" priority="4" operator="containsText" text="3- Bajo">
      <formula>NOT(ISERROR(SEARCH("3- Bajo",P36)))</formula>
    </cfRule>
    <cfRule type="containsText" dxfId="821" priority="2" operator="containsText" text="6- Moderado">
      <formula>NOT(ISERROR(SEARCH("6- Moderado",P36)))</formula>
    </cfRule>
  </conditionalFormatting>
  <conditionalFormatting sqref="Q35:Q36">
    <cfRule type="containsText" dxfId="820" priority="18" operator="containsText" text="1- Bajo">
      <formula>NOT(ISERROR(SEARCH("1- Bajo",Q35)))</formula>
    </cfRule>
    <cfRule type="containsText" dxfId="819" priority="16" operator="containsText" text="3- Bajo">
      <formula>NOT(ISERROR(SEARCH("3- Bajo",Q35)))</formula>
    </cfRule>
    <cfRule type="containsText" dxfId="818" priority="17" operator="containsText" text="4- Bajo">
      <formula>NOT(ISERROR(SEARCH("4- Bajo",Q35)))</formula>
    </cfRule>
    <cfRule type="containsText" dxfId="817" priority="15" operator="containsText" text="4- Moderado">
      <formula>NOT(ISERROR(SEARCH("4- Moderado",Q35)))</formula>
    </cfRule>
    <cfRule type="containsText" dxfId="816" priority="14" operator="containsText" text="6- Moderado">
      <formula>NOT(ISERROR(SEARCH("6- Moderado",Q35)))</formula>
    </cfRule>
    <cfRule type="containsText" dxfId="815" priority="13" operator="containsText" text="3- Moderado">
      <formula>NOT(ISERROR(SEARCH("3- Moderado",Q35)))</formula>
    </cfRule>
  </conditionalFormatting>
  <conditionalFormatting sqref="T20">
    <cfRule type="containsText" dxfId="814" priority="85" operator="containsText" text="3- Moderado">
      <formula>NOT(ISERROR(SEARCH("3- Moderado",T20)))</formula>
    </cfRule>
    <cfRule type="containsText" dxfId="813" priority="90" operator="containsText" text="1- Bajo">
      <formula>NOT(ISERROR(SEARCH("1- Bajo",T20)))</formula>
    </cfRule>
    <cfRule type="containsText" dxfId="812" priority="89" operator="containsText" text="4- Bajo">
      <formula>NOT(ISERROR(SEARCH("4- Bajo",T20)))</formula>
    </cfRule>
    <cfRule type="containsText" dxfId="811" priority="88" operator="containsText" text="3- Bajo">
      <formula>NOT(ISERROR(SEARCH("3- Bajo",T20)))</formula>
    </cfRule>
    <cfRule type="containsText" dxfId="810" priority="86" operator="containsText" text="6- Moderado">
      <formula>NOT(ISERROR(SEARCH("6- Moderado",T20)))</formula>
    </cfRule>
    <cfRule type="containsText" dxfId="809" priority="87" operator="containsText" text="4- Moderado">
      <formula>NOT(ISERROR(SEARCH("4- Moderado",T20)))</formula>
    </cfRule>
  </conditionalFormatting>
  <conditionalFormatting sqref="T25">
    <cfRule type="containsText" dxfId="808" priority="70" operator="containsText" text="3- Bajo">
      <formula>NOT(ISERROR(SEARCH("3- Bajo",T25)))</formula>
    </cfRule>
    <cfRule type="containsText" dxfId="807" priority="72" operator="containsText" text="1- Bajo">
      <formula>NOT(ISERROR(SEARCH("1- Bajo",T25)))</formula>
    </cfRule>
    <cfRule type="containsText" dxfId="806" priority="69" operator="containsText" text="4- Moderado">
      <formula>NOT(ISERROR(SEARCH("4- Moderado",T25)))</formula>
    </cfRule>
    <cfRule type="containsText" dxfId="805" priority="71" operator="containsText" text="4- Bajo">
      <formula>NOT(ISERROR(SEARCH("4- Bajo",T25)))</formula>
    </cfRule>
    <cfRule type="containsText" dxfId="804" priority="67" operator="containsText" text="3- Moderado">
      <formula>NOT(ISERROR(SEARCH("3- Moderado",T25)))</formula>
    </cfRule>
    <cfRule type="containsText" dxfId="803" priority="68" operator="containsText" text="6- Moderado">
      <formula>NOT(ISERROR(SEARCH("6- Moderado",T25)))</formula>
    </cfRule>
  </conditionalFormatting>
  <conditionalFormatting sqref="T30">
    <cfRule type="containsText" dxfId="802" priority="49" operator="containsText" text="3- Moderado">
      <formula>NOT(ISERROR(SEARCH("3- Moderado",T30)))</formula>
    </cfRule>
    <cfRule type="containsText" dxfId="801" priority="50" operator="containsText" text="6- Moderado">
      <formula>NOT(ISERROR(SEARCH("6- Moderado",T30)))</formula>
    </cfRule>
    <cfRule type="containsText" dxfId="800" priority="51" operator="containsText" text="4- Moderado">
      <formula>NOT(ISERROR(SEARCH("4- Moderado",T30)))</formula>
    </cfRule>
    <cfRule type="containsText" dxfId="799" priority="52" operator="containsText" text="3- Bajo">
      <formula>NOT(ISERROR(SEARCH("3- Bajo",T30)))</formula>
    </cfRule>
    <cfRule type="containsText" dxfId="798" priority="53" operator="containsText" text="4- Bajo">
      <formula>NOT(ISERROR(SEARCH("4- Bajo",T30)))</formula>
    </cfRule>
    <cfRule type="containsText" dxfId="797" priority="54" operator="containsText" text="1- Bajo">
      <formula>NOT(ISERROR(SEARCH("1- Bajo",T30)))</formula>
    </cfRule>
  </conditionalFormatting>
  <conditionalFormatting sqref="T35:T36">
    <cfRule type="containsText" dxfId="796" priority="9" operator="containsText" text="4- Moderado">
      <formula>NOT(ISERROR(SEARCH("4- Moderado",T35)))</formula>
    </cfRule>
    <cfRule type="containsText" dxfId="795" priority="7" operator="containsText" text="3- Moderado">
      <formula>NOT(ISERROR(SEARCH("3- Moderado",T35)))</formula>
    </cfRule>
    <cfRule type="containsText" dxfId="794" priority="11" operator="containsText" text="4- Bajo">
      <formula>NOT(ISERROR(SEARCH("4- Bajo",T35)))</formula>
    </cfRule>
    <cfRule type="containsText" dxfId="793" priority="8" operator="containsText" text="6- Moderado">
      <formula>NOT(ISERROR(SEARCH("6- Moderado",T35)))</formula>
    </cfRule>
    <cfRule type="containsText" dxfId="792" priority="10" operator="containsText" text="3- Bajo">
      <formula>NOT(ISERROR(SEARCH("3- Bajo",T35)))</formula>
    </cfRule>
    <cfRule type="containsText" dxfId="791" priority="12" operator="containsText" text="1- Bajo">
      <formula>NOT(ISERROR(SEARCH("1- Bajo",T35)))</formula>
    </cfRule>
  </conditionalFormatting>
  <dataValidations count="7">
    <dataValidation allowBlank="1" showInputMessage="1" showErrorMessage="1" prompt="seleccionar si el responsable de ejecutar las acciones es el nivel central" sqref="Q8" xr:uid="{00000000-0002-0000-0400-000000000000}"/>
    <dataValidation allowBlank="1" showInputMessage="1" showErrorMessage="1" prompt="Seleccionar si el responsable es el responsable de las acciones es el nivel central" sqref="P7:P8" xr:uid="{00000000-0002-0000-0400-000001000000}"/>
    <dataValidation allowBlank="1" showInputMessage="1" showErrorMessage="1" prompt="Describir las actividades que se van a desarrollar para el proyecto" sqref="O7" xr:uid="{00000000-0002-0000-0400-000002000000}"/>
    <dataValidation allowBlank="1" showInputMessage="1" showErrorMessage="1" prompt="El grado de afectación puede ser " sqref="I8" xr:uid="{00000000-0002-0000-0400-000003000000}"/>
    <dataValidation allowBlank="1" showInputMessage="1" showErrorMessage="1" prompt="Que tan factible es que materialize el riesgo?" sqref="H8" xr:uid="{00000000-0002-0000-04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400-000005000000}"/>
    <dataValidation allowBlank="1" showInputMessage="1" showErrorMessage="1" prompt="Seleccionar el tipo de riesgo teniendo en cuenta que  factor organizaconal afecta. Ver explicacion en hoja " sqref="E8" xr:uid="{00000000-0002-0000-0400-000006000000}"/>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A1:JR36"/>
  <sheetViews>
    <sheetView topLeftCell="A32" zoomScale="71" zoomScaleNormal="71" workbookViewId="0">
      <selection activeCell="P10" sqref="P10:T36"/>
    </sheetView>
  </sheetViews>
  <sheetFormatPr baseColWidth="10" defaultColWidth="11.42578125" defaultRowHeight="15" x14ac:dyDescent="0.25"/>
  <cols>
    <col min="1" max="2" width="18.42578125" style="71" customWidth="1"/>
    <col min="3" max="3" width="15.5703125" customWidth="1"/>
    <col min="4" max="4" width="27.5703125" style="71"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40" customFormat="1" ht="16.5" customHeight="1" x14ac:dyDescent="0.3">
      <c r="A1" s="301"/>
      <c r="B1" s="302"/>
      <c r="C1" s="302"/>
      <c r="D1" s="336" t="s">
        <v>332</v>
      </c>
      <c r="E1" s="336"/>
      <c r="F1" s="336"/>
      <c r="G1" s="336"/>
      <c r="H1" s="336"/>
      <c r="I1" s="336"/>
      <c r="J1" s="336"/>
      <c r="K1" s="336"/>
      <c r="L1" s="336"/>
      <c r="M1" s="336"/>
      <c r="N1" s="336"/>
      <c r="O1" s="336"/>
      <c r="P1" s="336"/>
      <c r="Q1" s="337"/>
      <c r="R1" s="286" t="s">
        <v>34</v>
      </c>
      <c r="S1" s="286"/>
      <c r="T1" s="28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03"/>
      <c r="B2" s="304"/>
      <c r="C2" s="304"/>
      <c r="D2" s="338"/>
      <c r="E2" s="338"/>
      <c r="F2" s="338"/>
      <c r="G2" s="338"/>
      <c r="H2" s="338"/>
      <c r="I2" s="338"/>
      <c r="J2" s="338"/>
      <c r="K2" s="338"/>
      <c r="L2" s="338"/>
      <c r="M2" s="338"/>
      <c r="N2" s="338"/>
      <c r="O2" s="338"/>
      <c r="P2" s="338"/>
      <c r="Q2" s="339"/>
      <c r="R2" s="286"/>
      <c r="S2" s="286"/>
      <c r="T2" s="28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338"/>
      <c r="E3" s="338"/>
      <c r="F3" s="338"/>
      <c r="G3" s="338"/>
      <c r="H3" s="338"/>
      <c r="I3" s="338"/>
      <c r="J3" s="338"/>
      <c r="K3" s="338"/>
      <c r="L3" s="338"/>
      <c r="M3" s="338"/>
      <c r="N3" s="338"/>
      <c r="O3" s="338"/>
      <c r="P3" s="338"/>
      <c r="Q3" s="339"/>
      <c r="R3" s="286"/>
      <c r="S3" s="286"/>
      <c r="T3" s="28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294" t="s">
        <v>35</v>
      </c>
      <c r="B4" s="295"/>
      <c r="C4" s="296"/>
      <c r="D4" s="297" t="str">
        <f>'Mapa Final'!D4</f>
        <v>GESTION TECNOLOGICA</v>
      </c>
      <c r="E4" s="298"/>
      <c r="F4" s="298"/>
      <c r="G4" s="298"/>
      <c r="H4" s="298"/>
      <c r="I4" s="298"/>
      <c r="J4" s="298"/>
      <c r="K4" s="298"/>
      <c r="L4" s="298"/>
      <c r="M4" s="298"/>
      <c r="N4" s="299"/>
      <c r="O4" s="300"/>
      <c r="P4" s="300"/>
      <c r="Q4" s="300"/>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294" t="s">
        <v>36</v>
      </c>
      <c r="B5" s="295"/>
      <c r="C5" s="296"/>
      <c r="D5" s="305" t="str">
        <f>'Mapa Final'!D5</f>
        <v>Gestionar, administrar y mantener los recursos informáticos y de telecomunicaciones para el desarrollo de los objetivos institucionales, facilitando el acceso al servicio de justicia, satisfaciendo las necesidades de los funcionarios, empleados y ciudadanos en</v>
      </c>
      <c r="E5" s="306"/>
      <c r="F5" s="306"/>
      <c r="G5" s="306"/>
      <c r="H5" s="306"/>
      <c r="I5" s="306"/>
      <c r="J5" s="306"/>
      <c r="K5" s="306"/>
      <c r="L5" s="306"/>
      <c r="M5" s="306"/>
      <c r="N5" s="307"/>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294" t="s">
        <v>37</v>
      </c>
      <c r="B6" s="295"/>
      <c r="C6" s="296"/>
      <c r="D6" s="305" t="str">
        <f>'Mapa Final'!D6</f>
        <v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306"/>
      <c r="F6" s="306"/>
      <c r="G6" s="306"/>
      <c r="H6" s="306"/>
      <c r="I6" s="306"/>
      <c r="J6" s="306"/>
      <c r="K6" s="306"/>
      <c r="L6" s="306"/>
      <c r="M6" s="306"/>
      <c r="N6" s="307"/>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0" customFormat="1" ht="46.5" customHeight="1" thickTop="1" thickBot="1" x14ac:dyDescent="0.3">
      <c r="A7" s="331" t="s">
        <v>317</v>
      </c>
      <c r="B7" s="332"/>
      <c r="C7" s="332"/>
      <c r="D7" s="332"/>
      <c r="E7" s="332"/>
      <c r="F7" s="333"/>
      <c r="G7" s="157"/>
      <c r="H7" s="334" t="s">
        <v>318</v>
      </c>
      <c r="I7" s="334"/>
      <c r="J7" s="334"/>
      <c r="K7" s="334" t="s">
        <v>319</v>
      </c>
      <c r="L7" s="334"/>
      <c r="M7" s="334"/>
      <c r="N7" s="335" t="s">
        <v>320</v>
      </c>
      <c r="O7" s="340" t="s">
        <v>321</v>
      </c>
      <c r="P7" s="342" t="s">
        <v>322</v>
      </c>
      <c r="Q7" s="343"/>
      <c r="R7" s="342" t="s">
        <v>323</v>
      </c>
      <c r="S7" s="343"/>
      <c r="T7" s="344" t="s">
        <v>333</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1" customFormat="1" ht="60.95" customHeight="1" thickTop="1" thickBot="1" x14ac:dyDescent="0.3">
      <c r="A8" s="166" t="s">
        <v>13</v>
      </c>
      <c r="B8" s="166" t="s">
        <v>44</v>
      </c>
      <c r="C8" s="167" t="s">
        <v>24</v>
      </c>
      <c r="D8" s="158" t="s">
        <v>45</v>
      </c>
      <c r="E8" s="159" t="s">
        <v>25</v>
      </c>
      <c r="F8" s="159" t="s">
        <v>26</v>
      </c>
      <c r="G8" s="159" t="s">
        <v>27</v>
      </c>
      <c r="H8" s="160" t="s">
        <v>325</v>
      </c>
      <c r="I8" s="160" t="s">
        <v>287</v>
      </c>
      <c r="J8" s="160" t="s">
        <v>326</v>
      </c>
      <c r="K8" s="160" t="s">
        <v>325</v>
      </c>
      <c r="L8" s="160" t="s">
        <v>327</v>
      </c>
      <c r="M8" s="160" t="s">
        <v>326</v>
      </c>
      <c r="N8" s="335"/>
      <c r="O8" s="341"/>
      <c r="P8" s="161" t="s">
        <v>328</v>
      </c>
      <c r="Q8" s="161" t="s">
        <v>329</v>
      </c>
      <c r="R8" s="161" t="s">
        <v>330</v>
      </c>
      <c r="S8" s="161" t="s">
        <v>331</v>
      </c>
      <c r="T8" s="34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2" customFormat="1" ht="10.5" customHeight="1" thickTop="1" thickBot="1" x14ac:dyDescent="0.3">
      <c r="A9" s="345"/>
      <c r="B9" s="346"/>
      <c r="C9" s="346"/>
      <c r="D9" s="346"/>
      <c r="E9" s="346"/>
      <c r="F9" s="346"/>
      <c r="G9" s="346"/>
      <c r="H9" s="346"/>
      <c r="I9" s="346"/>
      <c r="J9" s="346"/>
      <c r="K9" s="346"/>
      <c r="L9" s="346"/>
      <c r="M9" s="346"/>
      <c r="N9" s="346"/>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3" customFormat="1" ht="15" customHeight="1" x14ac:dyDescent="0.2">
      <c r="A10" s="347">
        <f>'Mapa Final'!A10</f>
        <v>1</v>
      </c>
      <c r="B10" s="381" t="str">
        <f>'Mapa Final'!B10</f>
        <v>Desinformación</v>
      </c>
      <c r="C10" s="350" t="str">
        <f>'Mapa Final'!C10</f>
        <v>Reputacional</v>
      </c>
      <c r="D10" s="350" t="str">
        <f>'Mapa Final'!D10</f>
        <v>1.	La información de importancias que va dirigida a los servidores judiciales no llegue oportunamente.
2.	La interpretación que se haga sobre el contenido de los comunicados puede tener distintas interpretaciones
3.	Pueden existir causas similares a los antes enuciadas, para los usuarios externos de la justicia</v>
      </c>
      <c r="E10" s="353" t="str">
        <f>'Mapa Final'!E10</f>
        <v>Falta de oportunidad en la entrega de información de interés de los usuarios internos y externos de la justicia y falta  de definición en el alcance de los comunicados emanados por las autoridades administrativas en la Rama Judicial</v>
      </c>
      <c r="F10" s="353" t="str">
        <f>'Mapa Final'!F10</f>
        <v>Cada vez que se expide un nuevo acuerdo por parte del Consejo Superior de Judicatura o del Consejo Seccional de la Judicatura de Nariño y Putumayo, se puede dar luagar a interpretaciones inexactas sobre el alacance .
Las interpretaciones equivocadas dan origen a decisiones y/o actitudes presipitadas por parte de los serviodores de la justicia y por parte de los usuarios externos.
Hay información relevante sobre la administración de justicia que no se conoce o se conoce de manera parcial por los usuarios internos y externos de la justicia</v>
      </c>
      <c r="G10" s="353" t="str">
        <f>'Mapa Final'!G10</f>
        <v>Ejecución y Administración de Procesos</v>
      </c>
      <c r="H10" s="372" t="str">
        <f>'Mapa Final'!I10</f>
        <v>Media</v>
      </c>
      <c r="I10" s="375" t="str">
        <f>'Mapa Final'!L10</f>
        <v>Mayor</v>
      </c>
      <c r="J10" s="378" t="str">
        <f>'Mapa Final'!N10</f>
        <v xml:space="preserve">Alto </v>
      </c>
      <c r="K10" s="365" t="str">
        <f>'Mapa Final'!AA10</f>
        <v>Baja</v>
      </c>
      <c r="L10" s="365" t="str">
        <f>'Mapa Final'!AE10</f>
        <v>Mayor</v>
      </c>
      <c r="M10" s="362" t="str">
        <f>'Mapa Final'!AG10</f>
        <v xml:space="preserve">Alto </v>
      </c>
      <c r="N10" s="365" t="str">
        <f>'Mapa Final'!AH10</f>
        <v>Reducir(mitigar)</v>
      </c>
      <c r="O10" s="359" t="s">
        <v>483</v>
      </c>
      <c r="P10" s="368"/>
      <c r="Q10" s="371" t="s">
        <v>359</v>
      </c>
      <c r="R10" s="356">
        <v>45040</v>
      </c>
      <c r="S10" s="356">
        <v>45107</v>
      </c>
      <c r="T10" s="359" t="s">
        <v>487</v>
      </c>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53" customFormat="1" ht="13.5" customHeight="1" x14ac:dyDescent="0.2">
      <c r="A11" s="348"/>
      <c r="B11" s="389"/>
      <c r="C11" s="351"/>
      <c r="D11" s="351"/>
      <c r="E11" s="354"/>
      <c r="F11" s="354"/>
      <c r="G11" s="354"/>
      <c r="H11" s="373"/>
      <c r="I11" s="376"/>
      <c r="J11" s="379"/>
      <c r="K11" s="366"/>
      <c r="L11" s="366"/>
      <c r="M11" s="363"/>
      <c r="N11" s="366"/>
      <c r="O11" s="360"/>
      <c r="P11" s="369"/>
      <c r="Q11" s="357"/>
      <c r="R11" s="357"/>
      <c r="S11" s="357"/>
      <c r="T11" s="360"/>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53" customFormat="1" ht="13.5" customHeight="1" x14ac:dyDescent="0.2">
      <c r="A12" s="348"/>
      <c r="B12" s="389"/>
      <c r="C12" s="351"/>
      <c r="D12" s="351"/>
      <c r="E12" s="354"/>
      <c r="F12" s="354"/>
      <c r="G12" s="354"/>
      <c r="H12" s="373"/>
      <c r="I12" s="376"/>
      <c r="J12" s="379"/>
      <c r="K12" s="366"/>
      <c r="L12" s="366"/>
      <c r="M12" s="363"/>
      <c r="N12" s="366"/>
      <c r="O12" s="360"/>
      <c r="P12" s="369"/>
      <c r="Q12" s="357"/>
      <c r="R12" s="357"/>
      <c r="S12" s="357"/>
      <c r="T12" s="360"/>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53" customFormat="1" ht="13.5" customHeight="1" x14ac:dyDescent="0.2">
      <c r="A13" s="348"/>
      <c r="B13" s="389"/>
      <c r="C13" s="351"/>
      <c r="D13" s="351"/>
      <c r="E13" s="354"/>
      <c r="F13" s="354"/>
      <c r="G13" s="354"/>
      <c r="H13" s="373"/>
      <c r="I13" s="376"/>
      <c r="J13" s="379"/>
      <c r="K13" s="366"/>
      <c r="L13" s="366"/>
      <c r="M13" s="363"/>
      <c r="N13" s="366"/>
      <c r="O13" s="360"/>
      <c r="P13" s="369"/>
      <c r="Q13" s="357"/>
      <c r="R13" s="357"/>
      <c r="S13" s="357"/>
      <c r="T13" s="360"/>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53" customFormat="1" ht="238.5" customHeight="1" thickBot="1" x14ac:dyDescent="0.25">
      <c r="A14" s="349"/>
      <c r="B14" s="390"/>
      <c r="C14" s="352"/>
      <c r="D14" s="352"/>
      <c r="E14" s="355"/>
      <c r="F14" s="355"/>
      <c r="G14" s="355"/>
      <c r="H14" s="374"/>
      <c r="I14" s="377"/>
      <c r="J14" s="380"/>
      <c r="K14" s="367"/>
      <c r="L14" s="367"/>
      <c r="M14" s="364"/>
      <c r="N14" s="367"/>
      <c r="O14" s="361"/>
      <c r="P14" s="370"/>
      <c r="Q14" s="358"/>
      <c r="R14" s="358"/>
      <c r="S14" s="358"/>
      <c r="T14" s="361"/>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ht="15" customHeight="1" x14ac:dyDescent="0.25">
      <c r="A15" s="347">
        <f>'Mapa Final'!A11</f>
        <v>2</v>
      </c>
      <c r="B15" s="381" t="str">
        <f>'Mapa Final'!B11</f>
        <v>Bajo uso de los medios para que la ciudadanía interponga PQRSs y evalué la atención y/o uso de los canales QRS para propósitos distintos.</v>
      </c>
      <c r="C15" s="350" t="str">
        <f>'Mapa Final'!C11</f>
        <v>Reputacional</v>
      </c>
      <c r="D15" s="350" t="str">
        <f>'Mapa Final'!D11</f>
        <v>1.	Falta de divulgación sobre la existencia de medios para la radicación de QRS.
2.	Falta de capacitación dirigida a las usuarias y usuarios de la justicia sobre la forma de radicar QRS
3.          Inexistencia de una forma única de hacer seguimiento a QRS.</v>
      </c>
      <c r="E15" s="353" t="str">
        <f>'Mapa Final'!E11</f>
        <v>Bajo uso de los canales para radicación y evaluación en la atención de QRS</v>
      </c>
      <c r="F15" s="353" t="str">
        <f>'Mapa Final'!F11</f>
        <v>No se ha alcanzado un nivel adecuado de uso de  los medios para la radicación de QRS de las (los) usuarias(os) de la justicia, para el seguimiento y para la evaluación de la atencion a los PQRS radicados. 
Adicionalmente, el uso de la plataforma, por lo general,  se desvía para solicitar servicios que son propios de la misión de la Rama</v>
      </c>
      <c r="G15" s="353" t="str">
        <f>'Mapa Final'!G11</f>
        <v>Ejecución y Administración de Procesos</v>
      </c>
      <c r="H15" s="372" t="str">
        <f>'Mapa Final'!I11</f>
        <v>Media</v>
      </c>
      <c r="I15" s="375" t="str">
        <f>'Mapa Final'!L11</f>
        <v>Mayor</v>
      </c>
      <c r="J15" s="378" t="str">
        <f>'Mapa Final'!N11</f>
        <v xml:space="preserve">Alto </v>
      </c>
      <c r="K15" s="365" t="str">
        <f>'Mapa Final'!AA11</f>
        <v>Baja</v>
      </c>
      <c r="L15" s="365" t="str">
        <f>'Mapa Final'!AE11</f>
        <v>Mayor</v>
      </c>
      <c r="M15" s="362" t="str">
        <f>'Mapa Final'!AG11</f>
        <v xml:space="preserve">Alto </v>
      </c>
      <c r="N15" s="365" t="str">
        <f>'Mapa Final'!AH11</f>
        <v>Reducir(mitigar)</v>
      </c>
      <c r="O15" s="383" t="s">
        <v>467</v>
      </c>
      <c r="P15" s="353"/>
      <c r="Q15" s="353" t="s">
        <v>359</v>
      </c>
      <c r="R15" s="356">
        <v>45040</v>
      </c>
      <c r="S15" s="356">
        <v>45107</v>
      </c>
      <c r="T15" s="359" t="s">
        <v>488</v>
      </c>
      <c r="U15" s="24"/>
      <c r="V15" s="24"/>
    </row>
    <row r="16" spans="1:278" x14ac:dyDescent="0.25">
      <c r="A16" s="348"/>
      <c r="B16" s="389"/>
      <c r="C16" s="351"/>
      <c r="D16" s="351"/>
      <c r="E16" s="354"/>
      <c r="F16" s="354"/>
      <c r="G16" s="354"/>
      <c r="H16" s="373"/>
      <c r="I16" s="376"/>
      <c r="J16" s="379"/>
      <c r="K16" s="366"/>
      <c r="L16" s="366"/>
      <c r="M16" s="363"/>
      <c r="N16" s="366"/>
      <c r="O16" s="384"/>
      <c r="P16" s="354"/>
      <c r="Q16" s="354"/>
      <c r="R16" s="357"/>
      <c r="S16" s="357"/>
      <c r="T16" s="360"/>
      <c r="U16" s="24"/>
      <c r="V16" s="24"/>
    </row>
    <row r="17" spans="1:22" x14ac:dyDescent="0.25">
      <c r="A17" s="348"/>
      <c r="B17" s="389"/>
      <c r="C17" s="351"/>
      <c r="D17" s="351"/>
      <c r="E17" s="354"/>
      <c r="F17" s="354"/>
      <c r="G17" s="354"/>
      <c r="H17" s="373"/>
      <c r="I17" s="376"/>
      <c r="J17" s="379"/>
      <c r="K17" s="366"/>
      <c r="L17" s="366"/>
      <c r="M17" s="363"/>
      <c r="N17" s="366"/>
      <c r="O17" s="384"/>
      <c r="P17" s="354"/>
      <c r="Q17" s="354"/>
      <c r="R17" s="357"/>
      <c r="S17" s="357"/>
      <c r="T17" s="360"/>
      <c r="U17" s="24"/>
      <c r="V17" s="24"/>
    </row>
    <row r="18" spans="1:22" x14ac:dyDescent="0.25">
      <c r="A18" s="348"/>
      <c r="B18" s="389"/>
      <c r="C18" s="351"/>
      <c r="D18" s="351"/>
      <c r="E18" s="354"/>
      <c r="F18" s="354"/>
      <c r="G18" s="354"/>
      <c r="H18" s="373"/>
      <c r="I18" s="376"/>
      <c r="J18" s="379"/>
      <c r="K18" s="366"/>
      <c r="L18" s="366"/>
      <c r="M18" s="363"/>
      <c r="N18" s="366"/>
      <c r="O18" s="384"/>
      <c r="P18" s="354"/>
      <c r="Q18" s="354"/>
      <c r="R18" s="357"/>
      <c r="S18" s="357"/>
      <c r="T18" s="360"/>
      <c r="U18" s="24"/>
      <c r="V18" s="24"/>
    </row>
    <row r="19" spans="1:22" ht="307.5" customHeight="1" thickBot="1" x14ac:dyDescent="0.3">
      <c r="A19" s="349"/>
      <c r="B19" s="390"/>
      <c r="C19" s="352"/>
      <c r="D19" s="352"/>
      <c r="E19" s="355"/>
      <c r="F19" s="355"/>
      <c r="G19" s="355"/>
      <c r="H19" s="374"/>
      <c r="I19" s="377"/>
      <c r="J19" s="380"/>
      <c r="K19" s="367"/>
      <c r="L19" s="367"/>
      <c r="M19" s="364"/>
      <c r="N19" s="367"/>
      <c r="O19" s="385"/>
      <c r="P19" s="355"/>
      <c r="Q19" s="355"/>
      <c r="R19" s="358"/>
      <c r="S19" s="358"/>
      <c r="T19" s="361"/>
      <c r="U19" s="24"/>
      <c r="V19" s="24"/>
    </row>
    <row r="20" spans="1:22" ht="15" customHeight="1" x14ac:dyDescent="0.25">
      <c r="A20" s="347">
        <f>'Mapa Final'!A12</f>
        <v>3</v>
      </c>
      <c r="B20" s="381" t="str">
        <f>'Mapa Final'!B12</f>
        <v>Corrupción</v>
      </c>
      <c r="C20" s="350" t="str">
        <f>'Mapa Final'!C12</f>
        <v>Reputacional(Corrupción)</v>
      </c>
      <c r="D20" s="350" t="str">
        <f>'Mapa Final'!D12</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353" t="str">
        <f>'Mapa Final'!E12</f>
        <v xml:space="preserve">Deficiencias en la transparencia, ética y valores . </v>
      </c>
      <c r="F20" s="353" t="str">
        <f>'Mapa Final'!F12</f>
        <v xml:space="preserve">Posibilidad de actos indebidos de  los servidores judiciales debido a  la carencia en transparencia, ética y valores </v>
      </c>
      <c r="G20" s="353" t="str">
        <f>'Mapa Final'!G12</f>
        <v>Fraude Interno</v>
      </c>
      <c r="H20" s="372" t="str">
        <f>'Mapa Final'!I12</f>
        <v>Media</v>
      </c>
      <c r="I20" s="375" t="str">
        <f>'Mapa Final'!L12</f>
        <v>Mayor</v>
      </c>
      <c r="J20" s="378" t="str">
        <f>'Mapa Final'!N12</f>
        <v xml:space="preserve">Alto </v>
      </c>
      <c r="K20" s="365" t="str">
        <f>'Mapa Final'!AA12</f>
        <v>Baja</v>
      </c>
      <c r="L20" s="365" t="str">
        <f>'Mapa Final'!AE12</f>
        <v>Mayor</v>
      </c>
      <c r="M20" s="362" t="str">
        <f>'Mapa Final'!AG12</f>
        <v xml:space="preserve">Alto </v>
      </c>
      <c r="N20" s="365" t="str">
        <f>'Mapa Final'!AH12</f>
        <v>Evitar</v>
      </c>
      <c r="O20" s="383" t="s">
        <v>489</v>
      </c>
      <c r="P20" s="353"/>
      <c r="Q20" s="353" t="s">
        <v>359</v>
      </c>
      <c r="R20" s="356">
        <v>45026</v>
      </c>
      <c r="S20" s="356">
        <v>45107</v>
      </c>
      <c r="T20" s="383"/>
    </row>
    <row r="21" spans="1:22" x14ac:dyDescent="0.25">
      <c r="A21" s="348"/>
      <c r="B21" s="389"/>
      <c r="C21" s="351"/>
      <c r="D21" s="351"/>
      <c r="E21" s="354"/>
      <c r="F21" s="354"/>
      <c r="G21" s="354"/>
      <c r="H21" s="373"/>
      <c r="I21" s="376"/>
      <c r="J21" s="379"/>
      <c r="K21" s="366"/>
      <c r="L21" s="366"/>
      <c r="M21" s="363"/>
      <c r="N21" s="366"/>
      <c r="O21" s="384"/>
      <c r="P21" s="354"/>
      <c r="Q21" s="354"/>
      <c r="R21" s="357"/>
      <c r="S21" s="357"/>
      <c r="T21" s="384"/>
    </row>
    <row r="22" spans="1:22" x14ac:dyDescent="0.25">
      <c r="A22" s="348"/>
      <c r="B22" s="389"/>
      <c r="C22" s="351"/>
      <c r="D22" s="351"/>
      <c r="E22" s="354"/>
      <c r="F22" s="354"/>
      <c r="G22" s="354"/>
      <c r="H22" s="373"/>
      <c r="I22" s="376"/>
      <c r="J22" s="379"/>
      <c r="K22" s="366"/>
      <c r="L22" s="366"/>
      <c r="M22" s="363"/>
      <c r="N22" s="366"/>
      <c r="O22" s="384"/>
      <c r="P22" s="354"/>
      <c r="Q22" s="354"/>
      <c r="R22" s="357"/>
      <c r="S22" s="357"/>
      <c r="T22" s="384"/>
    </row>
    <row r="23" spans="1:22" x14ac:dyDescent="0.25">
      <c r="A23" s="348"/>
      <c r="B23" s="389"/>
      <c r="C23" s="351"/>
      <c r="D23" s="351"/>
      <c r="E23" s="354"/>
      <c r="F23" s="354"/>
      <c r="G23" s="354"/>
      <c r="H23" s="373"/>
      <c r="I23" s="376"/>
      <c r="J23" s="379"/>
      <c r="K23" s="366"/>
      <c r="L23" s="366"/>
      <c r="M23" s="363"/>
      <c r="N23" s="366"/>
      <c r="O23" s="384"/>
      <c r="P23" s="354"/>
      <c r="Q23" s="354"/>
      <c r="R23" s="357"/>
      <c r="S23" s="357"/>
      <c r="T23" s="384"/>
    </row>
    <row r="24" spans="1:22" ht="277.5" customHeight="1" thickBot="1" x14ac:dyDescent="0.3">
      <c r="A24" s="348"/>
      <c r="B24" s="389"/>
      <c r="C24" s="351"/>
      <c r="D24" s="351"/>
      <c r="E24" s="354"/>
      <c r="F24" s="354"/>
      <c r="G24" s="354"/>
      <c r="H24" s="373"/>
      <c r="I24" s="391"/>
      <c r="J24" s="392"/>
      <c r="K24" s="393"/>
      <c r="L24" s="393"/>
      <c r="M24" s="363"/>
      <c r="N24" s="367"/>
      <c r="O24" s="385"/>
      <c r="P24" s="355"/>
      <c r="Q24" s="355"/>
      <c r="R24" s="358"/>
      <c r="S24" s="358"/>
      <c r="T24" s="385"/>
    </row>
    <row r="25" spans="1:22" ht="15" customHeight="1" x14ac:dyDescent="0.25">
      <c r="A25" s="347">
        <f>'Mapa Final'!A13</f>
        <v>4</v>
      </c>
      <c r="B25" s="381" t="str">
        <f>'Mapa Final'!B13</f>
        <v>Interrupción o demora en el Servicio Público de Administrar  Justicia.</v>
      </c>
      <c r="C25" s="350" t="str">
        <f>'Mapa Final'!C13</f>
        <v>Afectación en la Prestación del Servicio de Justicia</v>
      </c>
      <c r="D25" s="350" t="str">
        <f>'Mapa Final'!D13</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353" t="str">
        <f>'Mapa Final'!E13</f>
        <v xml:space="preserve">Suceso de fuerza mayor que imposibilitan la gestión </v>
      </c>
      <c r="F25" s="353" t="str">
        <f>'Mapa Final'!F13</f>
        <v>Posibilidad de  afectación en la Prestación del Servicio de Justicia debido a un suceso de fuerza mayor que imposibilita la gestión judicial</v>
      </c>
      <c r="G25" s="353" t="str">
        <f>'Mapa Final'!G13</f>
        <v>Daños Activos Fijos/Eventos Externos</v>
      </c>
      <c r="H25" s="372" t="str">
        <f>'Mapa Final'!I13</f>
        <v>Baja</v>
      </c>
      <c r="I25" s="375" t="str">
        <f>'Mapa Final'!L13</f>
        <v>Moderado</v>
      </c>
      <c r="J25" s="378" t="str">
        <f>'Mapa Final'!N13</f>
        <v>Moderado</v>
      </c>
      <c r="K25" s="365" t="str">
        <f>'Mapa Final'!AA13</f>
        <v>Baja</v>
      </c>
      <c r="L25" s="365" t="str">
        <f>'Mapa Final'!AE13</f>
        <v>Moderado</v>
      </c>
      <c r="M25" s="362" t="str">
        <f>'Mapa Final'!AG13</f>
        <v>Moderado</v>
      </c>
      <c r="N25" s="365" t="str">
        <f>'Mapa Final'!AH13</f>
        <v>Aceptar</v>
      </c>
      <c r="O25" s="383" t="s">
        <v>355</v>
      </c>
      <c r="P25" s="353" t="s">
        <v>359</v>
      </c>
      <c r="Q25" s="353" t="s">
        <v>359</v>
      </c>
      <c r="R25" s="356">
        <v>45026</v>
      </c>
      <c r="S25" s="356">
        <v>45107</v>
      </c>
      <c r="T25" s="383" t="s">
        <v>490</v>
      </c>
    </row>
    <row r="26" spans="1:22" x14ac:dyDescent="0.25">
      <c r="A26" s="348"/>
      <c r="B26" s="389"/>
      <c r="C26" s="351"/>
      <c r="D26" s="351"/>
      <c r="E26" s="354"/>
      <c r="F26" s="354"/>
      <c r="G26" s="354"/>
      <c r="H26" s="373"/>
      <c r="I26" s="376"/>
      <c r="J26" s="379"/>
      <c r="K26" s="366"/>
      <c r="L26" s="366"/>
      <c r="M26" s="363"/>
      <c r="N26" s="366"/>
      <c r="O26" s="384"/>
      <c r="P26" s="354"/>
      <c r="Q26" s="354"/>
      <c r="R26" s="357"/>
      <c r="S26" s="357"/>
      <c r="T26" s="384"/>
    </row>
    <row r="27" spans="1:22" x14ac:dyDescent="0.25">
      <c r="A27" s="348"/>
      <c r="B27" s="389"/>
      <c r="C27" s="351"/>
      <c r="D27" s="351"/>
      <c r="E27" s="354"/>
      <c r="F27" s="354"/>
      <c r="G27" s="354"/>
      <c r="H27" s="373"/>
      <c r="I27" s="376"/>
      <c r="J27" s="379"/>
      <c r="K27" s="366"/>
      <c r="L27" s="366"/>
      <c r="M27" s="363"/>
      <c r="N27" s="366"/>
      <c r="O27" s="384"/>
      <c r="P27" s="354"/>
      <c r="Q27" s="354"/>
      <c r="R27" s="357"/>
      <c r="S27" s="357"/>
      <c r="T27" s="384"/>
    </row>
    <row r="28" spans="1:22" x14ac:dyDescent="0.25">
      <c r="A28" s="348"/>
      <c r="B28" s="389"/>
      <c r="C28" s="351"/>
      <c r="D28" s="351"/>
      <c r="E28" s="354"/>
      <c r="F28" s="354"/>
      <c r="G28" s="354"/>
      <c r="H28" s="373"/>
      <c r="I28" s="376"/>
      <c r="J28" s="379"/>
      <c r="K28" s="366"/>
      <c r="L28" s="366"/>
      <c r="M28" s="363"/>
      <c r="N28" s="366"/>
      <c r="O28" s="384"/>
      <c r="P28" s="354"/>
      <c r="Q28" s="354"/>
      <c r="R28" s="357"/>
      <c r="S28" s="357"/>
      <c r="T28" s="384"/>
    </row>
    <row r="29" spans="1:22" ht="102.75" customHeight="1" thickBot="1" x14ac:dyDescent="0.3">
      <c r="A29" s="349"/>
      <c r="B29" s="390"/>
      <c r="C29" s="352"/>
      <c r="D29" s="352"/>
      <c r="E29" s="355"/>
      <c r="F29" s="355"/>
      <c r="G29" s="355"/>
      <c r="H29" s="374"/>
      <c r="I29" s="377"/>
      <c r="J29" s="380"/>
      <c r="K29" s="367"/>
      <c r="L29" s="367"/>
      <c r="M29" s="364"/>
      <c r="N29" s="367"/>
      <c r="O29" s="385"/>
      <c r="P29" s="355"/>
      <c r="Q29" s="355"/>
      <c r="R29" s="358"/>
      <c r="S29" s="358"/>
      <c r="T29" s="385"/>
    </row>
    <row r="30" spans="1:22" ht="15" customHeight="1" x14ac:dyDescent="0.25">
      <c r="A30" s="347">
        <f>'Mapa Final'!A18</f>
        <v>5</v>
      </c>
      <c r="B30" s="381" t="str">
        <f>'Mapa Final'!B18</f>
        <v>Inaplicabilidad de la normativa ambiental vigente</v>
      </c>
      <c r="C30" s="350" t="str">
        <f>'Mapa Final'!C18</f>
        <v xml:space="preserve"> Afectación Ambiental</v>
      </c>
      <c r="D30" s="350" t="str">
        <f>'Mapa Final'!D18</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30" s="353" t="str">
        <f>'Mapa Final'!E18</f>
        <v>Desconocimiento de los lineamientos ambientales y de la normativa  ambiental vigente</v>
      </c>
      <c r="F30" s="353" t="str">
        <f>'Mapa Final'!F18</f>
        <v>Posibilidad de afectación ambiental debido al desconocimiento de las lineamientos ambientales y normativa ambiental vigente</v>
      </c>
      <c r="G30" s="353" t="str">
        <f>'Mapa Final'!G18</f>
        <v>Eventos Ambientales Internos</v>
      </c>
      <c r="H30" s="372" t="str">
        <f>'Mapa Final'!I18</f>
        <v>Media</v>
      </c>
      <c r="I30" s="375" t="str">
        <f>'Mapa Final'!L18</f>
        <v>Moderado</v>
      </c>
      <c r="J30" s="378" t="str">
        <f>'Mapa Final'!N18</f>
        <v>Moderado</v>
      </c>
      <c r="K30" s="365" t="str">
        <f>'Mapa Final'!AA18</f>
        <v>Baja</v>
      </c>
      <c r="L30" s="365" t="str">
        <f>'Mapa Final'!AE18</f>
        <v>Moderado</v>
      </c>
      <c r="M30" s="362" t="str">
        <f>'Mapa Final'!AG18</f>
        <v>Moderado</v>
      </c>
      <c r="N30" s="365" t="s">
        <v>299</v>
      </c>
      <c r="O30" s="383" t="s">
        <v>355</v>
      </c>
      <c r="P30" s="353"/>
      <c r="Q30" s="353" t="s">
        <v>359</v>
      </c>
      <c r="R30" s="356">
        <v>45026</v>
      </c>
      <c r="S30" s="356">
        <v>45107</v>
      </c>
      <c r="T30" s="383" t="s">
        <v>490</v>
      </c>
    </row>
    <row r="31" spans="1:22" x14ac:dyDescent="0.25">
      <c r="A31" s="348"/>
      <c r="B31" s="389"/>
      <c r="C31" s="351"/>
      <c r="D31" s="351"/>
      <c r="E31" s="354"/>
      <c r="F31" s="354"/>
      <c r="G31" s="354"/>
      <c r="H31" s="373"/>
      <c r="I31" s="376"/>
      <c r="J31" s="379"/>
      <c r="K31" s="366"/>
      <c r="L31" s="366"/>
      <c r="M31" s="363"/>
      <c r="N31" s="366"/>
      <c r="O31" s="384"/>
      <c r="P31" s="354"/>
      <c r="Q31" s="354"/>
      <c r="R31" s="357"/>
      <c r="S31" s="357"/>
      <c r="T31" s="384"/>
    </row>
    <row r="32" spans="1:22" x14ac:dyDescent="0.25">
      <c r="A32" s="348"/>
      <c r="B32" s="389"/>
      <c r="C32" s="351"/>
      <c r="D32" s="351"/>
      <c r="E32" s="354"/>
      <c r="F32" s="354"/>
      <c r="G32" s="354"/>
      <c r="H32" s="373"/>
      <c r="I32" s="376"/>
      <c r="J32" s="379"/>
      <c r="K32" s="366"/>
      <c r="L32" s="366"/>
      <c r="M32" s="363"/>
      <c r="N32" s="366"/>
      <c r="O32" s="384"/>
      <c r="P32" s="354"/>
      <c r="Q32" s="354"/>
      <c r="R32" s="357"/>
      <c r="S32" s="357"/>
      <c r="T32" s="384"/>
    </row>
    <row r="33" spans="1:20" x14ac:dyDescent="0.25">
      <c r="A33" s="348"/>
      <c r="B33" s="389"/>
      <c r="C33" s="351"/>
      <c r="D33" s="351"/>
      <c r="E33" s="354"/>
      <c r="F33" s="354"/>
      <c r="G33" s="354"/>
      <c r="H33" s="373"/>
      <c r="I33" s="376"/>
      <c r="J33" s="379"/>
      <c r="K33" s="366"/>
      <c r="L33" s="366"/>
      <c r="M33" s="363"/>
      <c r="N33" s="366"/>
      <c r="O33" s="384"/>
      <c r="P33" s="354"/>
      <c r="Q33" s="354"/>
      <c r="R33" s="357"/>
      <c r="S33" s="357"/>
      <c r="T33" s="384"/>
    </row>
    <row r="34" spans="1:20" ht="278.25" customHeight="1" thickBot="1" x14ac:dyDescent="0.3">
      <c r="A34" s="349"/>
      <c r="B34" s="390"/>
      <c r="C34" s="352"/>
      <c r="D34" s="352"/>
      <c r="E34" s="355"/>
      <c r="F34" s="355"/>
      <c r="G34" s="355"/>
      <c r="H34" s="374"/>
      <c r="I34" s="377"/>
      <c r="J34" s="380"/>
      <c r="K34" s="367"/>
      <c r="L34" s="367"/>
      <c r="M34" s="364"/>
      <c r="N34" s="367"/>
      <c r="O34" s="385"/>
      <c r="P34" s="355"/>
      <c r="Q34" s="355"/>
      <c r="R34" s="358"/>
      <c r="S34" s="358"/>
      <c r="T34" s="385"/>
    </row>
    <row r="35" spans="1:20" ht="278.25" customHeight="1" thickBot="1" x14ac:dyDescent="0.3">
      <c r="A35" s="347">
        <f>'Mapa Final'!A23</f>
        <v>6</v>
      </c>
      <c r="B35" s="347" t="str">
        <f>'Mapa Final'!B23</f>
        <v>Falta de adopción de un estándar enla forma de registro de expedientes en One Drive por parte de los despacho judiciales dentro del proyecto de digitalización de expedientes. Esto mientras se hace la migracion a la siguiente etapa.</v>
      </c>
      <c r="C35" s="347" t="str">
        <f>'Mapa Final'!C23</f>
        <v>Afectación en la Prestación del Servicio de Justicia</v>
      </c>
      <c r="D35" s="347" t="str">
        <f>'Mapa Final'!D23</f>
        <v>1.	Falta de divulgación del anexo técnico de la circular PCSJC21-06 (protocolo 2 de digitalización de expedientes) en los despachos judiciales .
2. Distintas interpretaciones sobre la circular PCSJC21-06 (protocolo 2 de digitalización de expedientes) por parte de los Servidores de los despachos judiciales.
3. Alta rotación de los servidores judiciales en los despachos, lo que se traduce en dificultad para consolidar procesos de capacitación.</v>
      </c>
      <c r="E35" s="347" t="str">
        <f>'Mapa Final'!E23</f>
        <v>Falta de la adopción de un estándar para la organización y nomenclatura de documentos en One Drive del despacho.</v>
      </c>
      <c r="F35" s="347" t="str">
        <f>'Mapa Final'!F23</f>
        <v>El proyecto de digitalización ha avanzado. De una parte el contrato de digitalización ha avanzado hasta la etapa de migración, sin embargo los expedientes nuevos (que no hacen parte del contrato de digitalización) son manejados por los servidores judiciales en One Drive. Habiendo una guía (circular PCSJC21-06 (protocolo 2 de digitalización de expedientes), en los despachos judiciales se han adoptado lo indicado en la circular de diversas maneras. Al no existir una forma estándar de organización y de nombrar los documentos, se dificulta el proceso de migración hacia la etapa siguiente.</v>
      </c>
      <c r="G35" s="347" t="str">
        <f>'Mapa Final'!G23</f>
        <v>Ejecución y Administración de Procesos</v>
      </c>
      <c r="H35" s="372" t="str">
        <f>'Mapa Final'!I23</f>
        <v>Media</v>
      </c>
      <c r="I35" s="375" t="str">
        <f>'Mapa Final'!L23</f>
        <v>Mayor</v>
      </c>
      <c r="J35" s="378" t="str">
        <f>'Mapa Final'!N23</f>
        <v xml:space="preserve">Alto </v>
      </c>
      <c r="K35" s="365" t="str">
        <f>'Mapa Final'!AA23</f>
        <v>Baja</v>
      </c>
      <c r="L35" s="365" t="str">
        <f>'Mapa Final'!AE23</f>
        <v>Moderado</v>
      </c>
      <c r="M35" s="362" t="str">
        <f>'Mapa Final'!AG23</f>
        <v>Moderado</v>
      </c>
      <c r="N35" s="232" t="str">
        <f>'Mapa Final'!AH23</f>
        <v>Reducir(mitigar)</v>
      </c>
      <c r="O35" s="233" t="s">
        <v>475</v>
      </c>
      <c r="P35" s="230"/>
      <c r="Q35" s="231" t="s">
        <v>359</v>
      </c>
      <c r="R35" s="229">
        <v>45026</v>
      </c>
      <c r="S35" s="229">
        <v>45107</v>
      </c>
      <c r="T35" s="234" t="s">
        <v>455</v>
      </c>
    </row>
    <row r="36" spans="1:20" ht="163.5" customHeight="1" thickBot="1" x14ac:dyDescent="0.3">
      <c r="A36" s="349"/>
      <c r="B36" s="349"/>
      <c r="C36" s="349"/>
      <c r="D36" s="349"/>
      <c r="E36" s="349"/>
      <c r="F36" s="349"/>
      <c r="G36" s="349"/>
      <c r="H36" s="374"/>
      <c r="I36" s="377"/>
      <c r="J36" s="380"/>
      <c r="K36" s="367"/>
      <c r="L36" s="367"/>
      <c r="M36" s="364"/>
      <c r="N36" s="206" t="s">
        <v>303</v>
      </c>
      <c r="O36" s="235" t="s">
        <v>476</v>
      </c>
      <c r="P36" s="236" t="s">
        <v>359</v>
      </c>
      <c r="Q36" s="236" t="s">
        <v>359</v>
      </c>
      <c r="R36" s="229">
        <v>45026</v>
      </c>
      <c r="S36" s="229">
        <v>45107</v>
      </c>
      <c r="T36" s="238" t="s">
        <v>491</v>
      </c>
    </row>
  </sheetData>
  <mergeCells count="132">
    <mergeCell ref="A35:A36"/>
    <mergeCell ref="L30:L34"/>
    <mergeCell ref="M30:M34"/>
    <mergeCell ref="B15:B19"/>
    <mergeCell ref="B20:B24"/>
    <mergeCell ref="B25:B29"/>
    <mergeCell ref="B30:B34"/>
    <mergeCell ref="I30:I34"/>
    <mergeCell ref="J30:J34"/>
    <mergeCell ref="K30:K34"/>
    <mergeCell ref="D20:D24"/>
    <mergeCell ref="E20:E24"/>
    <mergeCell ref="F20:F24"/>
    <mergeCell ref="G20:G24"/>
    <mergeCell ref="K35:K36"/>
    <mergeCell ref="L35:L36"/>
    <mergeCell ref="M35:M36"/>
    <mergeCell ref="B35:B36"/>
    <mergeCell ref="C35:C36"/>
    <mergeCell ref="D35:D36"/>
    <mergeCell ref="E35:E36"/>
    <mergeCell ref="F35:F36"/>
    <mergeCell ref="G35:G36"/>
    <mergeCell ref="H35:H36"/>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Q25:Q29"/>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R15:R19"/>
    <mergeCell ref="S15:S19"/>
    <mergeCell ref="D15:D19"/>
    <mergeCell ref="E15:E19"/>
    <mergeCell ref="F15:F19"/>
    <mergeCell ref="G15:G19"/>
    <mergeCell ref="H15:H19"/>
    <mergeCell ref="I15:I19"/>
    <mergeCell ref="J15:J19"/>
    <mergeCell ref="K15:K19"/>
    <mergeCell ref="L15:L19"/>
    <mergeCell ref="M15:M19"/>
    <mergeCell ref="T15:T19"/>
    <mergeCell ref="N15:N19"/>
    <mergeCell ref="A15:A19"/>
    <mergeCell ref="C15:C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A6:C6"/>
    <mergeCell ref="D6:N6"/>
    <mergeCell ref="J10:J14"/>
    <mergeCell ref="K10:K14"/>
    <mergeCell ref="L10:L14"/>
    <mergeCell ref="M10:M14"/>
    <mergeCell ref="N10:N14"/>
    <mergeCell ref="B10:B14"/>
    <mergeCell ref="C10:C14"/>
    <mergeCell ref="D10:D14"/>
    <mergeCell ref="E10:E14"/>
    <mergeCell ref="H10:H14"/>
    <mergeCell ref="I35:I36"/>
    <mergeCell ref="J35:J36"/>
    <mergeCell ref="O7:O8"/>
    <mergeCell ref="P7:Q7"/>
    <mergeCell ref="H7:J7"/>
    <mergeCell ref="K7:M7"/>
    <mergeCell ref="N7:N8"/>
    <mergeCell ref="F10:F14"/>
    <mergeCell ref="G10:G14"/>
    <mergeCell ref="O15:O19"/>
    <mergeCell ref="P15:P19"/>
    <mergeCell ref="Q15:Q19"/>
  </mergeCells>
  <conditionalFormatting sqref="A7:B7 H7 H37:J1048576">
    <cfRule type="containsText" dxfId="790" priority="1057" operator="containsText" text="4- Bajo">
      <formula>NOT(ISERROR(SEARCH("4- Bajo",A7)))</formula>
    </cfRule>
    <cfRule type="containsText" dxfId="789" priority="1056" operator="containsText" text="3- Bajo">
      <formula>NOT(ISERROR(SEARCH("3- Bajo",A7)))</formula>
    </cfRule>
    <cfRule type="containsText" dxfId="788" priority="1058" operator="containsText" text="1- Bajo">
      <formula>NOT(ISERROR(SEARCH("1- Bajo",A7)))</formula>
    </cfRule>
  </conditionalFormatting>
  <conditionalFormatting sqref="A15:G15">
    <cfRule type="containsText" dxfId="787" priority="877" operator="containsText" text="3- Bajo">
      <formula>NOT(ISERROR(SEARCH("3- Bajo",A15)))</formula>
    </cfRule>
    <cfRule type="containsText" dxfId="786" priority="874" operator="containsText" text="3- Moderado">
      <formula>NOT(ISERROR(SEARCH("3- Moderado",A15)))</formula>
    </cfRule>
    <cfRule type="containsText" dxfId="785" priority="875" operator="containsText" text="6- Moderado">
      <formula>NOT(ISERROR(SEARCH("6- Moderado",A15)))</formula>
    </cfRule>
    <cfRule type="containsText" dxfId="784" priority="876" operator="containsText" text="4- Moderado">
      <formula>NOT(ISERROR(SEARCH("4- Moderado",A15)))</formula>
    </cfRule>
    <cfRule type="containsText" dxfId="783" priority="879" operator="containsText" text="1- Bajo">
      <formula>NOT(ISERROR(SEARCH("1- Bajo",A15)))</formula>
    </cfRule>
    <cfRule type="containsText" dxfId="782" priority="878" operator="containsText" text="4- Bajo">
      <formula>NOT(ISERROR(SEARCH("4- Bajo",A15)))</formula>
    </cfRule>
  </conditionalFormatting>
  <conditionalFormatting sqref="A10:I10">
    <cfRule type="containsText" dxfId="781" priority="1012" operator="containsText" text="6- Moderado">
      <formula>NOT(ISERROR(SEARCH("6- Moderado",A10)))</formula>
    </cfRule>
    <cfRule type="containsText" dxfId="780" priority="1016" operator="containsText" text="1- Bajo">
      <formula>NOT(ISERROR(SEARCH("1- Bajo",A10)))</formula>
    </cfRule>
    <cfRule type="containsText" dxfId="779" priority="1015" operator="containsText" text="4- Bajo">
      <formula>NOT(ISERROR(SEARCH("4- Bajo",A10)))</formula>
    </cfRule>
    <cfRule type="containsText" dxfId="778" priority="1014" operator="containsText" text="3- Bajo">
      <formula>NOT(ISERROR(SEARCH("3- Bajo",A10)))</formula>
    </cfRule>
    <cfRule type="containsText" dxfId="777" priority="1013" operator="containsText" text="4- Moderado">
      <formula>NOT(ISERROR(SEARCH("4- Moderado",A10)))</formula>
    </cfRule>
    <cfRule type="containsText" dxfId="776" priority="1011" operator="containsText" text="3- Moderado">
      <formula>NOT(ISERROR(SEARCH("3- Moderado",A10)))</formula>
    </cfRule>
  </conditionalFormatting>
  <conditionalFormatting sqref="A20:I20">
    <cfRule type="containsText" dxfId="775" priority="851" operator="containsText" text="6- Moderado">
      <formula>NOT(ISERROR(SEARCH("6- Moderado",A20)))</formula>
    </cfRule>
    <cfRule type="containsText" dxfId="774" priority="852" operator="containsText" text="4- Moderado">
      <formula>NOT(ISERROR(SEARCH("4- Moderado",A20)))</formula>
    </cfRule>
    <cfRule type="containsText" dxfId="773" priority="853" operator="containsText" text="3- Bajo">
      <formula>NOT(ISERROR(SEARCH("3- Bajo",A20)))</formula>
    </cfRule>
    <cfRule type="containsText" dxfId="772" priority="854" operator="containsText" text="4- Bajo">
      <formula>NOT(ISERROR(SEARCH("4- Bajo",A20)))</formula>
    </cfRule>
    <cfRule type="containsText" dxfId="771" priority="855" operator="containsText" text="1- Bajo">
      <formula>NOT(ISERROR(SEARCH("1- Bajo",A20)))</formula>
    </cfRule>
    <cfRule type="containsText" dxfId="770" priority="850" operator="containsText" text="3- Moderado">
      <formula>NOT(ISERROR(SEARCH("3- Moderado",A20)))</formula>
    </cfRule>
  </conditionalFormatting>
  <conditionalFormatting sqref="A25:I25">
    <cfRule type="containsText" dxfId="769" priority="787" operator="containsText" text="4- Bajo">
      <formula>NOT(ISERROR(SEARCH("4- Bajo",A25)))</formula>
    </cfRule>
    <cfRule type="containsText" dxfId="768" priority="786" operator="containsText" text="3- Bajo">
      <formula>NOT(ISERROR(SEARCH("3- Bajo",A25)))</formula>
    </cfRule>
    <cfRule type="containsText" dxfId="767" priority="783" operator="containsText" text="3- Moderado">
      <formula>NOT(ISERROR(SEARCH("3- Moderado",A25)))</formula>
    </cfRule>
    <cfRule type="containsText" dxfId="766" priority="785" operator="containsText" text="4- Moderado">
      <formula>NOT(ISERROR(SEARCH("4- Moderado",A25)))</formula>
    </cfRule>
    <cfRule type="containsText" dxfId="765" priority="784" operator="containsText" text="6- Moderado">
      <formula>NOT(ISERROR(SEARCH("6- Moderado",A25)))</formula>
    </cfRule>
    <cfRule type="containsText" dxfId="764" priority="788" operator="containsText" text="1- Bajo">
      <formula>NOT(ISERROR(SEARCH("1- Bajo",A25)))</formula>
    </cfRule>
  </conditionalFormatting>
  <conditionalFormatting sqref="A30:I30">
    <cfRule type="containsText" dxfId="763" priority="717" operator="containsText" text="6- Moderado">
      <formula>NOT(ISERROR(SEARCH("6- Moderado",A30)))</formula>
    </cfRule>
    <cfRule type="containsText" dxfId="762" priority="720" operator="containsText" text="4- Bajo">
      <formula>NOT(ISERROR(SEARCH("4- Bajo",A30)))</formula>
    </cfRule>
    <cfRule type="containsText" dxfId="761" priority="721" operator="containsText" text="1- Bajo">
      <formula>NOT(ISERROR(SEARCH("1- Bajo",A30)))</formula>
    </cfRule>
    <cfRule type="containsText" dxfId="760" priority="719" operator="containsText" text="3- Bajo">
      <formula>NOT(ISERROR(SEARCH("3- Bajo",A30)))</formula>
    </cfRule>
    <cfRule type="containsText" dxfId="759" priority="718" operator="containsText" text="4- Moderado">
      <formula>NOT(ISERROR(SEARCH("4- Moderado",A30)))</formula>
    </cfRule>
    <cfRule type="containsText" dxfId="758" priority="716" operator="containsText" text="3- Moderado">
      <formula>NOT(ISERROR(SEARCH("3- Moderado",A30)))</formula>
    </cfRule>
  </conditionalFormatting>
  <conditionalFormatting sqref="D8:J8">
    <cfRule type="containsText" dxfId="757" priority="1052" operator="containsText" text="1- Bajo">
      <formula>NOT(ISERROR(SEARCH("1- Bajo",D8)))</formula>
    </cfRule>
    <cfRule type="containsText" dxfId="756" priority="1050" operator="containsText" text="4- Bajo">
      <formula>NOT(ISERROR(SEARCH("4- Bajo",D8)))</formula>
    </cfRule>
    <cfRule type="containsText" dxfId="755" priority="1049" operator="containsText" text="3- Bajo">
      <formula>NOT(ISERROR(SEARCH("3- Bajo",D8)))</formula>
    </cfRule>
    <cfRule type="containsText" dxfId="754" priority="1048" operator="containsText" text="4- Moderado">
      <formula>NOT(ISERROR(SEARCH("4- Moderado",D8)))</formula>
    </cfRule>
    <cfRule type="containsText" dxfId="753" priority="1047" operator="containsText" text="6- Moderado">
      <formula>NOT(ISERROR(SEARCH("6- Moderado",D8)))</formula>
    </cfRule>
    <cfRule type="containsText" dxfId="752" priority="1046" operator="containsText" text="3- Moderado">
      <formula>NOT(ISERROR(SEARCH("3- Moderado",D8)))</formula>
    </cfRule>
  </conditionalFormatting>
  <conditionalFormatting sqref="H10:H19">
    <cfRule type="containsText" dxfId="751" priority="932" operator="containsText" text="Baja">
      <formula>NOT(ISERROR(SEARCH("Baja",H10)))</formula>
    </cfRule>
    <cfRule type="containsText" dxfId="750" priority="933" operator="containsText" text="Media">
      <formula>NOT(ISERROR(SEARCH("Media",H10)))</formula>
    </cfRule>
    <cfRule type="containsText" dxfId="749" priority="934" operator="containsText" text="Alta">
      <formula>NOT(ISERROR(SEARCH("Alta",H10)))</formula>
    </cfRule>
    <cfRule type="containsText" dxfId="748" priority="936" operator="containsText" text="Muy Alta">
      <formula>NOT(ISERROR(SEARCH("Muy Alta",H10)))</formula>
    </cfRule>
    <cfRule type="containsText" dxfId="747" priority="931" operator="containsText" text="Muy Baja">
      <formula>NOT(ISERROR(SEARCH("Muy Baja",H10)))</formula>
    </cfRule>
    <cfRule type="containsText" dxfId="746" priority="926" operator="containsText" text="Muy Alta">
      <formula>NOT(ISERROR(SEARCH("Muy Alta",H10)))</formula>
    </cfRule>
    <cfRule type="containsText" dxfId="745" priority="925" operator="containsText" text="Alta">
      <formula>NOT(ISERROR(SEARCH("Alta",H10)))</formula>
    </cfRule>
  </conditionalFormatting>
  <conditionalFormatting sqref="H10:H24">
    <cfRule type="containsText" dxfId="744" priority="833" operator="containsText" text="Muy Alta">
      <formula>NOT(ISERROR(SEARCH("Muy Alta",H10)))</formula>
    </cfRule>
  </conditionalFormatting>
  <conditionalFormatting sqref="H20:H24">
    <cfRule type="containsText" dxfId="743" priority="823" operator="containsText" text="Muy Alta">
      <formula>NOT(ISERROR(SEARCH("Muy Alta",H20)))</formula>
    </cfRule>
    <cfRule type="containsText" dxfId="742" priority="822" operator="containsText" text="Alta">
      <formula>NOT(ISERROR(SEARCH("Alta",H20)))</formula>
    </cfRule>
    <cfRule type="containsText" dxfId="741" priority="831" operator="containsText" text="Alta">
      <formula>NOT(ISERROR(SEARCH("Alta",H20)))</formula>
    </cfRule>
    <cfRule type="containsText" dxfId="740" priority="830" operator="containsText" text="Media">
      <formula>NOT(ISERROR(SEARCH("Media",H20)))</formula>
    </cfRule>
    <cfRule type="containsText" dxfId="739" priority="829" operator="containsText" text="Baja">
      <formula>NOT(ISERROR(SEARCH("Baja",H20)))</formula>
    </cfRule>
    <cfRule type="containsText" dxfId="738" priority="828" operator="containsText" text="Muy Baja">
      <formula>NOT(ISERROR(SEARCH("Muy Baja",H20)))</formula>
    </cfRule>
  </conditionalFormatting>
  <conditionalFormatting sqref="H20:H29">
    <cfRule type="containsText" dxfId="737" priority="766" operator="containsText" text="Muy Alta">
      <formula>NOT(ISERROR(SEARCH("Muy Alta",H20)))</formula>
    </cfRule>
  </conditionalFormatting>
  <conditionalFormatting sqref="H25:H29">
    <cfRule type="containsText" dxfId="736" priority="755" operator="containsText" text="Alta">
      <formula>NOT(ISERROR(SEARCH("Alta",H25)))</formula>
    </cfRule>
    <cfRule type="containsText" dxfId="735" priority="756" operator="containsText" text="Muy Alta">
      <formula>NOT(ISERROR(SEARCH("Muy Alta",H25)))</formula>
    </cfRule>
    <cfRule type="containsText" dxfId="734" priority="761" operator="containsText" text="Muy Baja">
      <formula>NOT(ISERROR(SEARCH("Muy Baja",H25)))</formula>
    </cfRule>
    <cfRule type="containsText" dxfId="733" priority="762" operator="containsText" text="Baja">
      <formula>NOT(ISERROR(SEARCH("Baja",H25)))</formula>
    </cfRule>
    <cfRule type="containsText" dxfId="732" priority="763" operator="containsText" text="Media">
      <formula>NOT(ISERROR(SEARCH("Media",H25)))</formula>
    </cfRule>
    <cfRule type="containsText" dxfId="731" priority="764" operator="containsText" text="Alta">
      <formula>NOT(ISERROR(SEARCH("Alta",H25)))</formula>
    </cfRule>
  </conditionalFormatting>
  <conditionalFormatting sqref="H25:H34">
    <cfRule type="containsText" dxfId="730" priority="699" operator="containsText" text="Muy Alta">
      <formula>NOT(ISERROR(SEARCH("Muy Alta",H25)))</formula>
    </cfRule>
  </conditionalFormatting>
  <conditionalFormatting sqref="H30:H34">
    <cfRule type="containsText" dxfId="729" priority="697" operator="containsText" text="Alta">
      <formula>NOT(ISERROR(SEARCH("Alta",H30)))</formula>
    </cfRule>
    <cfRule type="containsText" dxfId="728" priority="688" operator="containsText" text="Alta">
      <formula>NOT(ISERROR(SEARCH("Alta",H30)))</formula>
    </cfRule>
    <cfRule type="containsText" dxfId="727" priority="696" operator="containsText" text="Media">
      <formula>NOT(ISERROR(SEARCH("Media",H30)))</formula>
    </cfRule>
    <cfRule type="containsText" dxfId="726" priority="689" operator="containsText" text="Muy Alta">
      <formula>NOT(ISERROR(SEARCH("Muy Alta",H30)))</formula>
    </cfRule>
    <cfRule type="containsText" dxfId="725" priority="694" operator="containsText" text="Muy Baja">
      <formula>NOT(ISERROR(SEARCH("Muy Baja",H30)))</formula>
    </cfRule>
    <cfRule type="containsText" dxfId="724" priority="695" operator="containsText" text="Baja">
      <formula>NOT(ISERROR(SEARCH("Baja",H30)))</formula>
    </cfRule>
  </conditionalFormatting>
  <conditionalFormatting sqref="H30:H36">
    <cfRule type="containsText" dxfId="723" priority="218" operator="containsText" text="Muy Alta">
      <formula>NOT(ISERROR(SEARCH("Muy Alta",H30)))</formula>
    </cfRule>
  </conditionalFormatting>
  <conditionalFormatting sqref="H35:H36">
    <cfRule type="containsText" dxfId="722" priority="213" operator="containsText" text="Muy Baja">
      <formula>NOT(ISERROR(SEARCH("Muy Baja",H35)))</formula>
    </cfRule>
    <cfRule type="containsText" dxfId="721" priority="214" operator="containsText" text="Baja">
      <formula>NOT(ISERROR(SEARCH("Baja",H35)))</formula>
    </cfRule>
    <cfRule type="containsText" dxfId="720" priority="216" operator="containsText" text="Alta">
      <formula>NOT(ISERROR(SEARCH("Alta",H35)))</formula>
    </cfRule>
    <cfRule type="containsText" dxfId="719" priority="215" operator="containsText" text="Media">
      <formula>NOT(ISERROR(SEARCH("Media",H35)))</formula>
    </cfRule>
    <cfRule type="containsText" dxfId="718" priority="207" operator="containsText" text="Alta">
      <formula>NOT(ISERROR(SEARCH("Alta",H35)))</formula>
    </cfRule>
    <cfRule type="containsText" dxfId="717" priority="206" operator="containsText" text="Muy Alta">
      <formula>NOT(ISERROR(SEARCH("Muy Alta",H35)))</formula>
    </cfRule>
    <cfRule type="containsText" dxfId="716" priority="208" operator="containsText" text="Muy Alta">
      <formula>NOT(ISERROR(SEARCH("Muy Alta",H35)))</formula>
    </cfRule>
  </conditionalFormatting>
  <conditionalFormatting sqref="H15:I15">
    <cfRule type="containsText" dxfId="715" priority="1023" operator="containsText" text="3- Moderado">
      <formula>NOT(ISERROR(SEARCH("3- Moderado",H15)))</formula>
    </cfRule>
    <cfRule type="containsText" dxfId="714" priority="1026" operator="containsText" text="3- Bajo">
      <formula>NOT(ISERROR(SEARCH("3- Bajo",H15)))</formula>
    </cfRule>
    <cfRule type="containsText" dxfId="713" priority="1025" operator="containsText" text="4- Moderado">
      <formula>NOT(ISERROR(SEARCH("4- Moderado",H15)))</formula>
    </cfRule>
    <cfRule type="containsText" dxfId="712" priority="1024" operator="containsText" text="6- Moderado">
      <formula>NOT(ISERROR(SEARCH("6- Moderado",H15)))</formula>
    </cfRule>
    <cfRule type="containsText" dxfId="711" priority="1027" operator="containsText" text="4- Bajo">
      <formula>NOT(ISERROR(SEARCH("4- Bajo",H15)))</formula>
    </cfRule>
    <cfRule type="containsText" dxfId="710" priority="1028" operator="containsText" text="1- Bajo">
      <formula>NOT(ISERROR(SEARCH("1- Bajo",H15)))</formula>
    </cfRule>
  </conditionalFormatting>
  <conditionalFormatting sqref="H35:I35">
    <cfRule type="containsText" dxfId="709" priority="220" operator="containsText" text="6- Moderado">
      <formula>NOT(ISERROR(SEARCH("6- Moderado",H35)))</formula>
    </cfRule>
    <cfRule type="containsText" dxfId="708" priority="219" operator="containsText" text="3- Moderado">
      <formula>NOT(ISERROR(SEARCH("3- Moderado",H35)))</formula>
    </cfRule>
    <cfRule type="containsText" dxfId="707" priority="223" operator="containsText" text="4- Bajo">
      <formula>NOT(ISERROR(SEARCH("4- Bajo",H35)))</formula>
    </cfRule>
    <cfRule type="containsText" dxfId="706" priority="224" operator="containsText" text="1- Bajo">
      <formula>NOT(ISERROR(SEARCH("1- Bajo",H35)))</formula>
    </cfRule>
    <cfRule type="containsText" dxfId="705" priority="222" operator="containsText" text="3- Bajo">
      <formula>NOT(ISERROR(SEARCH("3- Bajo",H35)))</formula>
    </cfRule>
    <cfRule type="containsText" dxfId="704" priority="221" operator="containsText" text="4- Moderado">
      <formula>NOT(ISERROR(SEARCH("4- Moderado",H35)))</formula>
    </cfRule>
  </conditionalFormatting>
  <conditionalFormatting sqref="H37:J1048576 A7:B7 H7">
    <cfRule type="containsText" dxfId="703" priority="1053" operator="containsText" text="3- Moderado">
      <formula>NOT(ISERROR(SEARCH("3- Moderado",A7)))</formula>
    </cfRule>
    <cfRule type="containsText" dxfId="702" priority="1055" operator="containsText" text="4- Moderado">
      <formula>NOT(ISERROR(SEARCH("4- Moderado",A7)))</formula>
    </cfRule>
    <cfRule type="containsText" dxfId="701" priority="1054" operator="containsText" text="6- Moderado">
      <formula>NOT(ISERROR(SEARCH("6- Moderado",A7)))</formula>
    </cfRule>
  </conditionalFormatting>
  <conditionalFormatting sqref="I10:I36">
    <cfRule type="containsText" dxfId="700" priority="211" operator="containsText" text="Menor">
      <formula>NOT(ISERROR(SEARCH("Menor",I10)))</formula>
    </cfRule>
    <cfRule type="containsText" dxfId="699" priority="212" operator="containsText" text="Leve">
      <formula>NOT(ISERROR(SEARCH("Leve",I10)))</formula>
    </cfRule>
    <cfRule type="containsText" dxfId="698" priority="210" operator="containsText" text="Mayor">
      <formula>NOT(ISERROR(SEARCH("Mayor",I10)))</formula>
    </cfRule>
    <cfRule type="containsText" dxfId="697" priority="209" operator="containsText" text="Catastrófico">
      <formula>NOT(ISERROR(SEARCH("Catastrófico",I10)))</formula>
    </cfRule>
  </conditionalFormatting>
  <conditionalFormatting sqref="I35:I36">
    <cfRule type="containsText" dxfId="696" priority="217" operator="containsText" text="Moderado">
      <formula>NOT(ISERROR(SEARCH("Moderado",I35)))</formula>
    </cfRule>
  </conditionalFormatting>
  <conditionalFormatting sqref="I10:J34">
    <cfRule type="containsText" dxfId="695" priority="683" operator="containsText" text="Moderado">
      <formula>NOT(ISERROR(SEARCH("Moderado",I10)))</formula>
    </cfRule>
  </conditionalFormatting>
  <conditionalFormatting sqref="J8 J37:J1048576">
    <cfRule type="containsText" dxfId="694" priority="1039" operator="containsText" text="5- Extremo">
      <formula>NOT(ISERROR(SEARCH("5- Extremo",J8)))</formula>
    </cfRule>
    <cfRule type="containsText" dxfId="693" priority="1035" operator="containsText" text="25- Extremo">
      <formula>NOT(ISERROR(SEARCH("25- Extremo",J8)))</formula>
    </cfRule>
    <cfRule type="containsText" dxfId="692" priority="1036" operator="containsText" text="20- Extremo">
      <formula>NOT(ISERROR(SEARCH("20- Extremo",J8)))</formula>
    </cfRule>
    <cfRule type="containsText" dxfId="691" priority="1037" operator="containsText" text="15- Extremo">
      <formula>NOT(ISERROR(SEARCH("15- Extremo",J8)))</formula>
    </cfRule>
    <cfRule type="containsText" dxfId="690" priority="1038" operator="containsText" text="10- Extremo">
      <formula>NOT(ISERROR(SEARCH("10- Extremo",J8)))</formula>
    </cfRule>
    <cfRule type="containsText" dxfId="689" priority="1040" operator="containsText" text="12- Alto">
      <formula>NOT(ISERROR(SEARCH("12- Alto",J8)))</formula>
    </cfRule>
    <cfRule type="containsText" dxfId="688" priority="1041" operator="containsText" text="10- Alto">
      <formula>NOT(ISERROR(SEARCH("10- Alto",J8)))</formula>
    </cfRule>
    <cfRule type="containsText" dxfId="687" priority="1042" operator="containsText" text="9- Alto">
      <formula>NOT(ISERROR(SEARCH("9- Alto",J8)))</formula>
    </cfRule>
    <cfRule type="containsText" dxfId="686" priority="1043" operator="containsText" text="8- Alto">
      <formula>NOT(ISERROR(SEARCH("8- Alto",J8)))</formula>
    </cfRule>
    <cfRule type="containsText" dxfId="685" priority="1051" operator="containsText" text="2- Bajo">
      <formula>NOT(ISERROR(SEARCH("2- Bajo",J8)))</formula>
    </cfRule>
    <cfRule type="containsText" dxfId="684" priority="1045" operator="containsText" text="4- Alto">
      <formula>NOT(ISERROR(SEARCH("4- Alto",J8)))</formula>
    </cfRule>
    <cfRule type="containsText" dxfId="683" priority="1044" operator="containsText" text="5- Alto">
      <formula>NOT(ISERROR(SEARCH("5- Alto",J8)))</formula>
    </cfRule>
  </conditionalFormatting>
  <conditionalFormatting sqref="J10:J19">
    <cfRule type="colorScale" priority="1223">
      <colorScale>
        <cfvo type="min"/>
        <cfvo type="max"/>
        <color rgb="FFFF7128"/>
        <color rgb="FFFFEF9C"/>
      </colorScale>
    </cfRule>
  </conditionalFormatting>
  <conditionalFormatting sqref="J10:J34">
    <cfRule type="containsText" dxfId="682" priority="714" operator="containsText" text="Extremo">
      <formula>NOT(ISERROR(SEARCH("Extremo",J10)))</formula>
    </cfRule>
    <cfRule type="containsText" dxfId="681" priority="713" operator="containsText" text="Alto">
      <formula>NOT(ISERROR(SEARCH("Alto",J10)))</formula>
    </cfRule>
    <cfRule type="containsText" dxfId="680" priority="712" operator="containsText" text="Moderado">
      <formula>NOT(ISERROR(SEARCH("Moderado",J10)))</formula>
    </cfRule>
    <cfRule type="containsText" dxfId="679" priority="711" operator="containsText" text="Bajo">
      <formula>NOT(ISERROR(SEARCH("Bajo",J10)))</formula>
    </cfRule>
  </conditionalFormatting>
  <conditionalFormatting sqref="J10:J36">
    <cfRule type="containsText" dxfId="678" priority="202" operator="containsText" text="Extremo">
      <formula>NOT(ISERROR(SEARCH("Extremo",J10)))</formula>
    </cfRule>
    <cfRule type="containsText" dxfId="677" priority="201" operator="containsText" text="Bajo">
      <formula>NOT(ISERROR(SEARCH("Bajo",J10)))</formula>
    </cfRule>
  </conditionalFormatting>
  <conditionalFormatting sqref="J20:J24">
    <cfRule type="colorScale" priority="849">
      <colorScale>
        <cfvo type="min"/>
        <cfvo type="max"/>
        <color rgb="FFFF7128"/>
        <color rgb="FFFFEF9C"/>
      </colorScale>
    </cfRule>
  </conditionalFormatting>
  <conditionalFormatting sqref="J25:J29">
    <cfRule type="colorScale" priority="782">
      <colorScale>
        <cfvo type="min"/>
        <cfvo type="max"/>
        <color rgb="FFFF7128"/>
        <color rgb="FFFFEF9C"/>
      </colorScale>
    </cfRule>
  </conditionalFormatting>
  <conditionalFormatting sqref="J30:J34">
    <cfRule type="colorScale" priority="715">
      <colorScale>
        <cfvo type="min"/>
        <cfvo type="max"/>
        <color rgb="FFFF7128"/>
        <color rgb="FFFFEF9C"/>
      </colorScale>
    </cfRule>
  </conditionalFormatting>
  <conditionalFormatting sqref="J35:J36">
    <cfRule type="containsText" dxfId="676" priority="234" operator="containsText" text="Extremo">
      <formula>NOT(ISERROR(SEARCH("Extremo",J35)))</formula>
    </cfRule>
    <cfRule type="colorScale" priority="235">
      <colorScale>
        <cfvo type="min"/>
        <cfvo type="max"/>
        <color rgb="FFFF7128"/>
        <color rgb="FFFFEF9C"/>
      </colorScale>
    </cfRule>
    <cfRule type="containsText" dxfId="675" priority="231" operator="containsText" text="Bajo">
      <formula>NOT(ISERROR(SEARCH("Bajo",J35)))</formula>
    </cfRule>
    <cfRule type="containsText" dxfId="674" priority="232" operator="containsText" text="Moderado">
      <formula>NOT(ISERROR(SEARCH("Moderado",J35)))</formula>
    </cfRule>
    <cfRule type="containsText" dxfId="673" priority="203" operator="containsText" text="Moderado">
      <formula>NOT(ISERROR(SEARCH("Moderado",J35)))</formula>
    </cfRule>
    <cfRule type="containsText" dxfId="672" priority="233" operator="containsText" text="Alto">
      <formula>NOT(ISERROR(SEARCH("Alto",J35)))</formula>
    </cfRule>
  </conditionalFormatting>
  <conditionalFormatting sqref="K10:K36">
    <cfRule type="containsText" dxfId="671" priority="200" operator="containsText" text="Muy Baja">
      <formula>NOT(ISERROR(SEARCH("Muy Baja",K10)))</formula>
    </cfRule>
    <cfRule type="containsText" dxfId="670" priority="205" operator="containsText" text="Media">
      <formula>NOT(ISERROR(SEARCH("Media",K10)))</formula>
    </cfRule>
    <cfRule type="containsText" dxfId="669" priority="199" operator="containsText" text="Baja">
      <formula>NOT(ISERROR(SEARCH("Baja",K10)))</formula>
    </cfRule>
    <cfRule type="containsText" dxfId="668" priority="198" operator="containsText" text="Alta">
      <formula>NOT(ISERROR(SEARCH("Alta",K10)))</formula>
    </cfRule>
    <cfRule type="containsText" dxfId="667" priority="197" operator="containsText" text="Muy Alta">
      <formula>NOT(ISERROR(SEARCH("Muy Alta",K10)))</formula>
    </cfRule>
  </conditionalFormatting>
  <conditionalFormatting sqref="K10:L10 K15:L15">
    <cfRule type="containsText" dxfId="666" priority="1033" operator="containsText" text="4- Bajo">
      <formula>NOT(ISERROR(SEARCH("4- Bajo",K10)))</formula>
    </cfRule>
    <cfRule type="containsText" dxfId="665" priority="1034" operator="containsText" text="1- Bajo">
      <formula>NOT(ISERROR(SEARCH("1- Bajo",K10)))</formula>
    </cfRule>
    <cfRule type="containsText" dxfId="664" priority="1029" operator="containsText" text="3- Moderado">
      <formula>NOT(ISERROR(SEARCH("3- Moderado",K10)))</formula>
    </cfRule>
    <cfRule type="containsText" dxfId="663" priority="1030" operator="containsText" text="6- Moderado">
      <formula>NOT(ISERROR(SEARCH("6- Moderado",K10)))</formula>
    </cfRule>
    <cfRule type="containsText" dxfId="662" priority="1031" operator="containsText" text="4- Moderado">
      <formula>NOT(ISERROR(SEARCH("4- Moderado",K10)))</formula>
    </cfRule>
    <cfRule type="containsText" dxfId="661" priority="1032" operator="containsText" text="3- Bajo">
      <formula>NOT(ISERROR(SEARCH("3- Bajo",K10)))</formula>
    </cfRule>
  </conditionalFormatting>
  <conditionalFormatting sqref="K20:L20">
    <cfRule type="containsText" dxfId="660" priority="873" operator="containsText" text="1- Bajo">
      <formula>NOT(ISERROR(SEARCH("1- Bajo",K20)))</formula>
    </cfRule>
    <cfRule type="containsText" dxfId="659" priority="868" operator="containsText" text="3- Moderado">
      <formula>NOT(ISERROR(SEARCH("3- Moderado",K20)))</formula>
    </cfRule>
    <cfRule type="containsText" dxfId="658" priority="872" operator="containsText" text="4- Bajo">
      <formula>NOT(ISERROR(SEARCH("4- Bajo",K20)))</formula>
    </cfRule>
    <cfRule type="containsText" dxfId="657" priority="871" operator="containsText" text="3- Bajo">
      <formula>NOT(ISERROR(SEARCH("3- Bajo",K20)))</formula>
    </cfRule>
    <cfRule type="containsText" dxfId="656" priority="870" operator="containsText" text="4- Moderado">
      <formula>NOT(ISERROR(SEARCH("4- Moderado",K20)))</formula>
    </cfRule>
    <cfRule type="containsText" dxfId="655" priority="869" operator="containsText" text="6- Moderado">
      <formula>NOT(ISERROR(SEARCH("6- Moderado",K20)))</formula>
    </cfRule>
  </conditionalFormatting>
  <conditionalFormatting sqref="K25:L25">
    <cfRule type="containsText" dxfId="654" priority="803" operator="containsText" text="4- Moderado">
      <formula>NOT(ISERROR(SEARCH("4- Moderado",K25)))</formula>
    </cfRule>
    <cfRule type="containsText" dxfId="653" priority="805" operator="containsText" text="4- Bajo">
      <formula>NOT(ISERROR(SEARCH("4- Bajo",K25)))</formula>
    </cfRule>
    <cfRule type="containsText" dxfId="652" priority="804" operator="containsText" text="3- Bajo">
      <formula>NOT(ISERROR(SEARCH("3- Bajo",K25)))</formula>
    </cfRule>
    <cfRule type="containsText" dxfId="651" priority="802" operator="containsText" text="6- Moderado">
      <formula>NOT(ISERROR(SEARCH("6- Moderado",K25)))</formula>
    </cfRule>
    <cfRule type="containsText" dxfId="650" priority="801" operator="containsText" text="3- Moderado">
      <formula>NOT(ISERROR(SEARCH("3- Moderado",K25)))</formula>
    </cfRule>
    <cfRule type="containsText" dxfId="649" priority="806" operator="containsText" text="1- Bajo">
      <formula>NOT(ISERROR(SEARCH("1- Bajo",K25)))</formula>
    </cfRule>
  </conditionalFormatting>
  <conditionalFormatting sqref="K30:L30">
    <cfRule type="containsText" dxfId="648" priority="737" operator="containsText" text="3- Bajo">
      <formula>NOT(ISERROR(SEARCH("3- Bajo",K30)))</formula>
    </cfRule>
    <cfRule type="containsText" dxfId="647" priority="738" operator="containsText" text="4- Bajo">
      <formula>NOT(ISERROR(SEARCH("4- Bajo",K30)))</formula>
    </cfRule>
    <cfRule type="containsText" dxfId="646" priority="739" operator="containsText" text="1- Bajo">
      <formula>NOT(ISERROR(SEARCH("1- Bajo",K30)))</formula>
    </cfRule>
    <cfRule type="containsText" dxfId="645" priority="734" operator="containsText" text="3- Moderado">
      <formula>NOT(ISERROR(SEARCH("3- Moderado",K30)))</formula>
    </cfRule>
    <cfRule type="containsText" dxfId="644" priority="735" operator="containsText" text="6- Moderado">
      <formula>NOT(ISERROR(SEARCH("6- Moderado",K30)))</formula>
    </cfRule>
    <cfRule type="containsText" dxfId="643" priority="736" operator="containsText" text="4- Moderado">
      <formula>NOT(ISERROR(SEARCH("4- Moderado",K30)))</formula>
    </cfRule>
  </conditionalFormatting>
  <conditionalFormatting sqref="K35:L35">
    <cfRule type="containsText" dxfId="642" priority="226" operator="containsText" text="6- Moderado">
      <formula>NOT(ISERROR(SEARCH("6- Moderado",K35)))</formula>
    </cfRule>
    <cfRule type="containsText" dxfId="641" priority="225" operator="containsText" text="3- Moderado">
      <formula>NOT(ISERROR(SEARCH("3- Moderado",K35)))</formula>
    </cfRule>
    <cfRule type="containsText" dxfId="640" priority="227" operator="containsText" text="4- Moderado">
      <formula>NOT(ISERROR(SEARCH("4- Moderado",K35)))</formula>
    </cfRule>
    <cfRule type="containsText" dxfId="639" priority="228" operator="containsText" text="3- Bajo">
      <formula>NOT(ISERROR(SEARCH("3- Bajo",K35)))</formula>
    </cfRule>
    <cfRule type="containsText" dxfId="638" priority="229" operator="containsText" text="4- Bajo">
      <formula>NOT(ISERROR(SEARCH("4- Bajo",K35)))</formula>
    </cfRule>
    <cfRule type="containsText" dxfId="637" priority="230" operator="containsText" text="1- Bajo">
      <formula>NOT(ISERROR(SEARCH("1- Bajo",K35)))</formula>
    </cfRule>
  </conditionalFormatting>
  <conditionalFormatting sqref="K8:M8">
    <cfRule type="containsText" dxfId="636" priority="998" operator="containsText" text="1- Bajo">
      <formula>NOT(ISERROR(SEARCH("1- Bajo",K8)))</formula>
    </cfRule>
    <cfRule type="containsText" dxfId="635" priority="997" operator="containsText" text="4- Bajo">
      <formula>NOT(ISERROR(SEARCH("4- Bajo",K8)))</formula>
    </cfRule>
    <cfRule type="containsText" dxfId="634" priority="996" operator="containsText" text="3- Bajo">
      <formula>NOT(ISERROR(SEARCH("3- Bajo",K8)))</formula>
    </cfRule>
    <cfRule type="containsText" dxfId="633" priority="995" operator="containsText" text="4- Moderado">
      <formula>NOT(ISERROR(SEARCH("4- Moderado",K8)))</formula>
    </cfRule>
    <cfRule type="containsText" dxfId="632" priority="994" operator="containsText" text="6- Moderado">
      <formula>NOT(ISERROR(SEARCH("6- Moderado",K8)))</formula>
    </cfRule>
    <cfRule type="containsText" dxfId="631" priority="993" operator="containsText" text="3- Moderado">
      <formula>NOT(ISERROR(SEARCH("3- Moderado",K8)))</formula>
    </cfRule>
  </conditionalFormatting>
  <conditionalFormatting sqref="L10:L36">
    <cfRule type="containsText" dxfId="630" priority="196" operator="containsText" text="Leve">
      <formula>NOT(ISERROR(SEARCH("Leve",L10)))</formula>
    </cfRule>
    <cfRule type="containsText" dxfId="629" priority="193" operator="containsText" text="Catastrófico">
      <formula>NOT(ISERROR(SEARCH("Catastrófico",L10)))</formula>
    </cfRule>
    <cfRule type="containsText" dxfId="628" priority="194" operator="containsText" text="Mayor">
      <formula>NOT(ISERROR(SEARCH("Mayor",L10)))</formula>
    </cfRule>
    <cfRule type="containsText" dxfId="627" priority="195" operator="containsText" text="Menor">
      <formula>NOT(ISERROR(SEARCH("Menor",L10)))</formula>
    </cfRule>
  </conditionalFormatting>
  <conditionalFormatting sqref="L10:M36">
    <cfRule type="containsText" dxfId="626" priority="204" operator="containsText" text="Moderado">
      <formula>NOT(ISERROR(SEARCH("Moderado",L10)))</formula>
    </cfRule>
  </conditionalFormatting>
  <conditionalFormatting sqref="M10:M19">
    <cfRule type="colorScale" priority="1234">
      <colorScale>
        <cfvo type="min"/>
        <cfvo type="max"/>
        <color rgb="FFFF7128"/>
        <color rgb="FFFFEF9C"/>
      </colorScale>
    </cfRule>
  </conditionalFormatting>
  <conditionalFormatting sqref="M10:M36">
    <cfRule type="containsText" dxfId="625" priority="240" operator="containsText" text="Extremo">
      <formula>NOT(ISERROR(SEARCH("Extremo",M10)))</formula>
    </cfRule>
    <cfRule type="containsText" dxfId="624" priority="239" operator="containsText" text="Alto">
      <formula>NOT(ISERROR(SEARCH("Alto",M10)))</formula>
    </cfRule>
    <cfRule type="containsText" dxfId="623" priority="238" operator="containsText" text="Moderado">
      <formula>NOT(ISERROR(SEARCH("Moderado",M10)))</formula>
    </cfRule>
    <cfRule type="containsText" dxfId="622" priority="237" operator="containsText" text="Bajo">
      <formula>NOT(ISERROR(SEARCH("Bajo",M10)))</formula>
    </cfRule>
  </conditionalFormatting>
  <conditionalFormatting sqref="M20:M24">
    <cfRule type="colorScale" priority="844">
      <colorScale>
        <cfvo type="min"/>
        <cfvo type="max"/>
        <color rgb="FFFF7128"/>
        <color rgb="FFFFEF9C"/>
      </colorScale>
    </cfRule>
  </conditionalFormatting>
  <conditionalFormatting sqref="M25:M29">
    <cfRule type="colorScale" priority="777">
      <colorScale>
        <cfvo type="min"/>
        <cfvo type="max"/>
        <color rgb="FFFF7128"/>
        <color rgb="FFFFEF9C"/>
      </colorScale>
    </cfRule>
  </conditionalFormatting>
  <conditionalFormatting sqref="M30:M34">
    <cfRule type="colorScale" priority="710">
      <colorScale>
        <cfvo type="min"/>
        <cfvo type="max"/>
        <color rgb="FFFF7128"/>
        <color rgb="FFFFEF9C"/>
      </colorScale>
    </cfRule>
  </conditionalFormatting>
  <conditionalFormatting sqref="M35:M36">
    <cfRule type="colorScale" priority="241">
      <colorScale>
        <cfvo type="min"/>
        <cfvo type="max"/>
        <color rgb="FFFF7128"/>
        <color rgb="FFFFEF9C"/>
      </colorScale>
    </cfRule>
  </conditionalFormatting>
  <conditionalFormatting sqref="N10">
    <cfRule type="containsText" dxfId="621" priority="116" operator="containsText" text="6- Moderado">
      <formula>NOT(ISERROR(SEARCH("6- Moderado",N10)))</formula>
    </cfRule>
    <cfRule type="containsText" dxfId="620" priority="118" operator="containsText" text="3- Bajo">
      <formula>NOT(ISERROR(SEARCH("3- Bajo",N10)))</formula>
    </cfRule>
    <cfRule type="containsText" dxfId="619" priority="115" operator="containsText" text="3- Moderado">
      <formula>NOT(ISERROR(SEARCH("3- Moderado",N10)))</formula>
    </cfRule>
    <cfRule type="containsText" dxfId="618" priority="117" operator="containsText" text="4- Moderado">
      <formula>NOT(ISERROR(SEARCH("4- Moderado",N10)))</formula>
    </cfRule>
    <cfRule type="containsText" dxfId="617" priority="120" operator="containsText" text="1- Bajo">
      <formula>NOT(ISERROR(SEARCH("1- Bajo",N10)))</formula>
    </cfRule>
    <cfRule type="containsText" dxfId="616" priority="119" operator="containsText" text="4- Bajo">
      <formula>NOT(ISERROR(SEARCH("4- Bajo",N10)))</formula>
    </cfRule>
  </conditionalFormatting>
  <conditionalFormatting sqref="N15:Q15">
    <cfRule type="containsText" dxfId="615" priority="85" operator="containsText" text="3- Moderado">
      <formula>NOT(ISERROR(SEARCH("3- Moderado",N15)))</formula>
    </cfRule>
    <cfRule type="containsText" dxfId="614" priority="90" operator="containsText" text="1- Bajo">
      <formula>NOT(ISERROR(SEARCH("1- Bajo",N15)))</formula>
    </cfRule>
    <cfRule type="containsText" dxfId="613" priority="89" operator="containsText" text="4- Bajo">
      <formula>NOT(ISERROR(SEARCH("4- Bajo",N15)))</formula>
    </cfRule>
    <cfRule type="containsText" dxfId="612" priority="88" operator="containsText" text="3- Bajo">
      <formula>NOT(ISERROR(SEARCH("3- Bajo",N15)))</formula>
    </cfRule>
    <cfRule type="containsText" dxfId="611" priority="87" operator="containsText" text="4- Moderado">
      <formula>NOT(ISERROR(SEARCH("4- Moderado",N15)))</formula>
    </cfRule>
    <cfRule type="containsText" dxfId="610" priority="86" operator="containsText" text="6- Moderado">
      <formula>NOT(ISERROR(SEARCH("6- Moderado",N15)))</formula>
    </cfRule>
  </conditionalFormatting>
  <conditionalFormatting sqref="N20:Q20">
    <cfRule type="containsText" dxfId="609" priority="67" operator="containsText" text="3- Moderado">
      <formula>NOT(ISERROR(SEARCH("3- Moderado",N20)))</formula>
    </cfRule>
    <cfRule type="containsText" dxfId="608" priority="68" operator="containsText" text="6- Moderado">
      <formula>NOT(ISERROR(SEARCH("6- Moderado",N20)))</formula>
    </cfRule>
    <cfRule type="containsText" dxfId="607" priority="69" operator="containsText" text="4- Moderado">
      <formula>NOT(ISERROR(SEARCH("4- Moderado",N20)))</formula>
    </cfRule>
    <cfRule type="containsText" dxfId="606" priority="70" operator="containsText" text="3- Bajo">
      <formula>NOT(ISERROR(SEARCH("3- Bajo",N20)))</formula>
    </cfRule>
    <cfRule type="containsText" dxfId="605" priority="71" operator="containsText" text="4- Bajo">
      <formula>NOT(ISERROR(SEARCH("4- Bajo",N20)))</formula>
    </cfRule>
    <cfRule type="containsText" dxfId="604" priority="72" operator="containsText" text="1- Bajo">
      <formula>NOT(ISERROR(SEARCH("1- Bajo",N20)))</formula>
    </cfRule>
  </conditionalFormatting>
  <conditionalFormatting sqref="N25:Q25">
    <cfRule type="containsText" dxfId="603" priority="49" operator="containsText" text="3- Moderado">
      <formula>NOT(ISERROR(SEARCH("3- Moderado",N25)))</formula>
    </cfRule>
    <cfRule type="containsText" dxfId="602" priority="52" operator="containsText" text="3- Bajo">
      <formula>NOT(ISERROR(SEARCH("3- Bajo",N25)))</formula>
    </cfRule>
    <cfRule type="containsText" dxfId="601" priority="54" operator="containsText" text="1- Bajo">
      <formula>NOT(ISERROR(SEARCH("1- Bajo",N25)))</formula>
    </cfRule>
    <cfRule type="containsText" dxfId="600" priority="53" operator="containsText" text="4- Bajo">
      <formula>NOT(ISERROR(SEARCH("4- Bajo",N25)))</formula>
    </cfRule>
    <cfRule type="containsText" dxfId="599" priority="51" operator="containsText" text="4- Moderado">
      <formula>NOT(ISERROR(SEARCH("4- Moderado",N25)))</formula>
    </cfRule>
    <cfRule type="containsText" dxfId="598" priority="50" operator="containsText" text="6- Moderado">
      <formula>NOT(ISERROR(SEARCH("6- Moderado",N25)))</formula>
    </cfRule>
  </conditionalFormatting>
  <conditionalFormatting sqref="N30:Q30">
    <cfRule type="containsText" dxfId="597" priority="36" operator="containsText" text="1- Bajo">
      <formula>NOT(ISERROR(SEARCH("1- Bajo",N30)))</formula>
    </cfRule>
    <cfRule type="containsText" dxfId="596" priority="35" operator="containsText" text="4- Bajo">
      <formula>NOT(ISERROR(SEARCH("4- Bajo",N30)))</formula>
    </cfRule>
    <cfRule type="containsText" dxfId="595" priority="34" operator="containsText" text="3- Bajo">
      <formula>NOT(ISERROR(SEARCH("3- Bajo",N30)))</formula>
    </cfRule>
    <cfRule type="containsText" dxfId="594" priority="32" operator="containsText" text="6- Moderado">
      <formula>NOT(ISERROR(SEARCH("6- Moderado",N30)))</formula>
    </cfRule>
    <cfRule type="containsText" dxfId="593" priority="33" operator="containsText" text="4- Moderado">
      <formula>NOT(ISERROR(SEARCH("4- Moderado",N30)))</formula>
    </cfRule>
    <cfRule type="containsText" dxfId="592" priority="31" operator="containsText" text="3- Moderado">
      <formula>NOT(ISERROR(SEARCH("3- Moderado",N30)))</formula>
    </cfRule>
  </conditionalFormatting>
  <conditionalFormatting sqref="O35">
    <cfRule type="containsText" dxfId="591" priority="30" operator="containsText" text="1- Bajo">
      <formula>NOT(ISERROR(SEARCH("1- Bajo",O35)))</formula>
    </cfRule>
    <cfRule type="containsText" dxfId="590" priority="27" operator="containsText" text="4- Moderado">
      <formula>NOT(ISERROR(SEARCH("4- Moderado",O35)))</formula>
    </cfRule>
    <cfRule type="containsText" dxfId="589" priority="26" operator="containsText" text="6- Moderado">
      <formula>NOT(ISERROR(SEARCH("6- Moderado",O35)))</formula>
    </cfRule>
    <cfRule type="containsText" dxfId="588" priority="25" operator="containsText" text="3- Moderado">
      <formula>NOT(ISERROR(SEARCH("3- Moderado",O35)))</formula>
    </cfRule>
    <cfRule type="containsText" dxfId="587" priority="29" operator="containsText" text="4- Bajo">
      <formula>NOT(ISERROR(SEARCH("4- Bajo",O35)))</formula>
    </cfRule>
    <cfRule type="containsText" dxfId="586" priority="28" operator="containsText" text="3- Bajo">
      <formula>NOT(ISERROR(SEARCH("3- Bajo",O35)))</formula>
    </cfRule>
  </conditionalFormatting>
  <conditionalFormatting sqref="O36:Q36">
    <cfRule type="containsText" dxfId="585" priority="154" operator="containsText" text="3- Bajo">
      <formula>NOT(ISERROR(SEARCH("3- Bajo",O36)))</formula>
    </cfRule>
    <cfRule type="containsText" dxfId="584" priority="153" operator="containsText" text="4- Moderado">
      <formula>NOT(ISERROR(SEARCH("4- Moderado",O36)))</formula>
    </cfRule>
    <cfRule type="containsText" dxfId="583" priority="152" operator="containsText" text="6- Moderado">
      <formula>NOT(ISERROR(SEARCH("6- Moderado",O36)))</formula>
    </cfRule>
    <cfRule type="containsText" dxfId="582" priority="151" operator="containsText" text="3- Moderado">
      <formula>NOT(ISERROR(SEARCH("3- Moderado",O36)))</formula>
    </cfRule>
    <cfRule type="containsText" dxfId="581" priority="156" operator="containsText" text="1- Bajo">
      <formula>NOT(ISERROR(SEARCH("1- Bajo",O36)))</formula>
    </cfRule>
    <cfRule type="containsText" dxfId="580" priority="155" operator="containsText" text="4- Bajo">
      <formula>NOT(ISERROR(SEARCH("4- Bajo",O36)))</formula>
    </cfRule>
  </conditionalFormatting>
  <conditionalFormatting sqref="Q35">
    <cfRule type="containsText" dxfId="579" priority="24" operator="containsText" text="1- Bajo">
      <formula>NOT(ISERROR(SEARCH("1- Bajo",Q35)))</formula>
    </cfRule>
    <cfRule type="containsText" dxfId="578" priority="23" operator="containsText" text="4- Bajo">
      <formula>NOT(ISERROR(SEARCH("4- Bajo",Q35)))</formula>
    </cfRule>
    <cfRule type="containsText" dxfId="577" priority="22" operator="containsText" text="3- Bajo">
      <formula>NOT(ISERROR(SEARCH("3- Bajo",Q35)))</formula>
    </cfRule>
    <cfRule type="containsText" dxfId="576" priority="21" operator="containsText" text="4- Moderado">
      <formula>NOT(ISERROR(SEARCH("4- Moderado",Q35)))</formula>
    </cfRule>
    <cfRule type="containsText" dxfId="575" priority="20" operator="containsText" text="6- Moderado">
      <formula>NOT(ISERROR(SEARCH("6- Moderado",Q35)))</formula>
    </cfRule>
    <cfRule type="containsText" dxfId="574" priority="19" operator="containsText" text="3- Moderado">
      <formula>NOT(ISERROR(SEARCH("3- Moderado",Q35)))</formula>
    </cfRule>
  </conditionalFormatting>
  <conditionalFormatting sqref="T20">
    <cfRule type="containsText" dxfId="573" priority="73" operator="containsText" text="3- Moderado">
      <formula>NOT(ISERROR(SEARCH("3- Moderado",T20)))</formula>
    </cfRule>
    <cfRule type="containsText" dxfId="572" priority="75" operator="containsText" text="4- Moderado">
      <formula>NOT(ISERROR(SEARCH("4- Moderado",T20)))</formula>
    </cfRule>
    <cfRule type="containsText" dxfId="571" priority="76" operator="containsText" text="3- Bajo">
      <formula>NOT(ISERROR(SEARCH("3- Bajo",T20)))</formula>
    </cfRule>
    <cfRule type="containsText" dxfId="570" priority="74" operator="containsText" text="6- Moderado">
      <formula>NOT(ISERROR(SEARCH("6- Moderado",T20)))</formula>
    </cfRule>
    <cfRule type="containsText" dxfId="569" priority="77" operator="containsText" text="4- Bajo">
      <formula>NOT(ISERROR(SEARCH("4- Bajo",T20)))</formula>
    </cfRule>
    <cfRule type="containsText" dxfId="568" priority="78" operator="containsText" text="1- Bajo">
      <formula>NOT(ISERROR(SEARCH("1- Bajo",T20)))</formula>
    </cfRule>
  </conditionalFormatting>
  <conditionalFormatting sqref="T25">
    <cfRule type="containsText" dxfId="567" priority="60" operator="containsText" text="1- Bajo">
      <formula>NOT(ISERROR(SEARCH("1- Bajo",T25)))</formula>
    </cfRule>
    <cfRule type="containsText" dxfId="566" priority="55" operator="containsText" text="3- Moderado">
      <formula>NOT(ISERROR(SEARCH("3- Moderado",T25)))</formula>
    </cfRule>
    <cfRule type="containsText" dxfId="565" priority="56" operator="containsText" text="6- Moderado">
      <formula>NOT(ISERROR(SEARCH("6- Moderado",T25)))</formula>
    </cfRule>
    <cfRule type="containsText" dxfId="564" priority="57" operator="containsText" text="4- Moderado">
      <formula>NOT(ISERROR(SEARCH("4- Moderado",T25)))</formula>
    </cfRule>
    <cfRule type="containsText" dxfId="563" priority="58" operator="containsText" text="3- Bajo">
      <formula>NOT(ISERROR(SEARCH("3- Bajo",T25)))</formula>
    </cfRule>
    <cfRule type="containsText" dxfId="562" priority="59" operator="containsText" text="4- Bajo">
      <formula>NOT(ISERROR(SEARCH("4- Bajo",T25)))</formula>
    </cfRule>
  </conditionalFormatting>
  <conditionalFormatting sqref="T30">
    <cfRule type="containsText" dxfId="561" priority="1" operator="containsText" text="3- Moderado">
      <formula>NOT(ISERROR(SEARCH("3- Moderado",T30)))</formula>
    </cfRule>
    <cfRule type="containsText" dxfId="560" priority="6" operator="containsText" text="1- Bajo">
      <formula>NOT(ISERROR(SEARCH("1- Bajo",T30)))</formula>
    </cfRule>
    <cfRule type="containsText" dxfId="559" priority="5" operator="containsText" text="4- Bajo">
      <formula>NOT(ISERROR(SEARCH("4- Bajo",T30)))</formula>
    </cfRule>
    <cfRule type="containsText" dxfId="558" priority="4" operator="containsText" text="3- Bajo">
      <formula>NOT(ISERROR(SEARCH("3- Bajo",T30)))</formula>
    </cfRule>
    <cfRule type="containsText" dxfId="557" priority="3" operator="containsText" text="4- Moderado">
      <formula>NOT(ISERROR(SEARCH("4- Moderado",T30)))</formula>
    </cfRule>
    <cfRule type="containsText" dxfId="556" priority="2" operator="containsText" text="6- Moderado">
      <formula>NOT(ISERROR(SEARCH("6- Moderado",T30)))</formula>
    </cfRule>
  </conditionalFormatting>
  <conditionalFormatting sqref="T35:T36">
    <cfRule type="containsText" dxfId="555" priority="18" operator="containsText" text="1- Bajo">
      <formula>NOT(ISERROR(SEARCH("1- Bajo",T35)))</formula>
    </cfRule>
    <cfRule type="containsText" dxfId="554" priority="17" operator="containsText" text="4- Bajo">
      <formula>NOT(ISERROR(SEARCH("4- Bajo",T35)))</formula>
    </cfRule>
    <cfRule type="containsText" dxfId="553" priority="15" operator="containsText" text="4- Moderado">
      <formula>NOT(ISERROR(SEARCH("4- Moderado",T35)))</formula>
    </cfRule>
    <cfRule type="containsText" dxfId="552" priority="14" operator="containsText" text="6- Moderado">
      <formula>NOT(ISERROR(SEARCH("6- Moderado",T35)))</formula>
    </cfRule>
    <cfRule type="containsText" dxfId="551" priority="13" operator="containsText" text="3- Moderado">
      <formula>NOT(ISERROR(SEARCH("3- Moderado",T35)))</formula>
    </cfRule>
    <cfRule type="containsText" dxfId="550" priority="16" operator="containsText" text="3- Bajo">
      <formula>NOT(ISERROR(SEARCH("3- Bajo",T35)))</formula>
    </cfRule>
  </conditionalFormatting>
  <dataValidations count="7">
    <dataValidation allowBlank="1" showInputMessage="1" showErrorMessage="1" prompt="Seleccionar el tipo de riesgo teniendo en cuenta que  factor organizaconal afecta. Ver explicacion en hoja " sqref="E8" xr:uid="{00000000-0002-0000-05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500-000001000000}"/>
    <dataValidation allowBlank="1" showInputMessage="1" showErrorMessage="1" prompt="Que tan factible es que materialize el riesgo?" sqref="H8" xr:uid="{00000000-0002-0000-0500-000002000000}"/>
    <dataValidation allowBlank="1" showInputMessage="1" showErrorMessage="1" prompt="El grado de afectación puede ser " sqref="I8" xr:uid="{00000000-0002-0000-0500-000003000000}"/>
    <dataValidation allowBlank="1" showInputMessage="1" showErrorMessage="1" prompt="Describir las actividades que se van a desarrollar para el proyecto" sqref="O7" xr:uid="{00000000-0002-0000-0500-000004000000}"/>
    <dataValidation allowBlank="1" showInputMessage="1" showErrorMessage="1" prompt="Seleccionar si el responsable es el responsable de las acciones es el nivel central" sqref="P7:P8" xr:uid="{00000000-0002-0000-0500-000005000000}"/>
    <dataValidation allowBlank="1" showInputMessage="1" showErrorMessage="1" prompt="seleccionar si el responsable de ejecutar las acciones es el nivel central" sqref="Q8" xr:uid="{00000000-0002-0000-0500-000006000000}"/>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R36"/>
  <sheetViews>
    <sheetView zoomScale="71" zoomScaleNormal="71" workbookViewId="0">
      <selection activeCell="Q10" sqref="Q10:T36"/>
    </sheetView>
  </sheetViews>
  <sheetFormatPr baseColWidth="10" defaultColWidth="11.42578125" defaultRowHeight="15" x14ac:dyDescent="0.25"/>
  <cols>
    <col min="1" max="2" width="18.42578125" style="71" customWidth="1"/>
    <col min="3" max="3" width="15.5703125" customWidth="1"/>
    <col min="4" max="4" width="27.5703125" style="71"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40" customFormat="1" ht="16.5" customHeight="1" x14ac:dyDescent="0.3">
      <c r="A1" s="301"/>
      <c r="B1" s="302"/>
      <c r="C1" s="302"/>
      <c r="D1" s="336" t="s">
        <v>334</v>
      </c>
      <c r="E1" s="336"/>
      <c r="F1" s="336"/>
      <c r="G1" s="336"/>
      <c r="H1" s="336"/>
      <c r="I1" s="336"/>
      <c r="J1" s="336"/>
      <c r="K1" s="336"/>
      <c r="L1" s="336"/>
      <c r="M1" s="336"/>
      <c r="N1" s="336"/>
      <c r="O1" s="336"/>
      <c r="P1" s="336"/>
      <c r="Q1" s="337"/>
      <c r="R1" s="286" t="s">
        <v>34</v>
      </c>
      <c r="S1" s="286"/>
      <c r="T1" s="28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03"/>
      <c r="B2" s="304"/>
      <c r="C2" s="304"/>
      <c r="D2" s="338"/>
      <c r="E2" s="338"/>
      <c r="F2" s="338"/>
      <c r="G2" s="338"/>
      <c r="H2" s="338"/>
      <c r="I2" s="338"/>
      <c r="J2" s="338"/>
      <c r="K2" s="338"/>
      <c r="L2" s="338"/>
      <c r="M2" s="338"/>
      <c r="N2" s="338"/>
      <c r="O2" s="338"/>
      <c r="P2" s="338"/>
      <c r="Q2" s="339"/>
      <c r="R2" s="286"/>
      <c r="S2" s="286"/>
      <c r="T2" s="28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338"/>
      <c r="E3" s="338"/>
      <c r="F3" s="338"/>
      <c r="G3" s="338"/>
      <c r="H3" s="338"/>
      <c r="I3" s="338"/>
      <c r="J3" s="338"/>
      <c r="K3" s="338"/>
      <c r="L3" s="338"/>
      <c r="M3" s="338"/>
      <c r="N3" s="338"/>
      <c r="O3" s="338"/>
      <c r="P3" s="338"/>
      <c r="Q3" s="339"/>
      <c r="R3" s="286"/>
      <c r="S3" s="286"/>
      <c r="T3" s="28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294" t="s">
        <v>35</v>
      </c>
      <c r="B4" s="295"/>
      <c r="C4" s="296"/>
      <c r="D4" s="297" t="str">
        <f>'Mapa Final'!D4</f>
        <v>GESTION TECNOLOGICA</v>
      </c>
      <c r="E4" s="298"/>
      <c r="F4" s="298"/>
      <c r="G4" s="298"/>
      <c r="H4" s="298"/>
      <c r="I4" s="298"/>
      <c r="J4" s="298"/>
      <c r="K4" s="298"/>
      <c r="L4" s="298"/>
      <c r="M4" s="298"/>
      <c r="N4" s="299"/>
      <c r="O4" s="300"/>
      <c r="P4" s="300"/>
      <c r="Q4" s="300"/>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294" t="s">
        <v>36</v>
      </c>
      <c r="B5" s="295"/>
      <c r="C5" s="296"/>
      <c r="D5" s="305" t="str">
        <f>'Mapa Final'!D5</f>
        <v>Gestionar, administrar y mantener los recursos informáticos y de telecomunicaciones para el desarrollo de los objetivos institucionales, facilitando el acceso al servicio de justicia, satisfaciendo las necesidades de los funcionarios, empleados y ciudadanos en</v>
      </c>
      <c r="E5" s="306"/>
      <c r="F5" s="306"/>
      <c r="G5" s="306"/>
      <c r="H5" s="306"/>
      <c r="I5" s="306"/>
      <c r="J5" s="306"/>
      <c r="K5" s="306"/>
      <c r="L5" s="306"/>
      <c r="M5" s="306"/>
      <c r="N5" s="307"/>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294" t="s">
        <v>37</v>
      </c>
      <c r="B6" s="295"/>
      <c r="C6" s="296"/>
      <c r="D6" s="305" t="str">
        <f>'Mapa Final'!D6</f>
        <v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306"/>
      <c r="F6" s="306"/>
      <c r="G6" s="306"/>
      <c r="H6" s="306"/>
      <c r="I6" s="306"/>
      <c r="J6" s="306"/>
      <c r="K6" s="306"/>
      <c r="L6" s="306"/>
      <c r="M6" s="306"/>
      <c r="N6" s="307"/>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0" customFormat="1" ht="39.75" customHeight="1" thickTop="1" thickBot="1" x14ac:dyDescent="0.3">
      <c r="A7" s="331" t="s">
        <v>317</v>
      </c>
      <c r="B7" s="332"/>
      <c r="C7" s="332"/>
      <c r="D7" s="332"/>
      <c r="E7" s="332"/>
      <c r="F7" s="333"/>
      <c r="G7" s="157"/>
      <c r="H7" s="334" t="s">
        <v>318</v>
      </c>
      <c r="I7" s="334"/>
      <c r="J7" s="334"/>
      <c r="K7" s="334" t="s">
        <v>319</v>
      </c>
      <c r="L7" s="334"/>
      <c r="M7" s="334"/>
      <c r="N7" s="335" t="s">
        <v>320</v>
      </c>
      <c r="O7" s="340" t="s">
        <v>321</v>
      </c>
      <c r="P7" s="342" t="s">
        <v>322</v>
      </c>
      <c r="Q7" s="343"/>
      <c r="R7" s="342" t="s">
        <v>323</v>
      </c>
      <c r="S7" s="343"/>
      <c r="T7" s="344" t="s">
        <v>335</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1" customFormat="1" ht="60.95" customHeight="1" thickTop="1" thickBot="1" x14ac:dyDescent="0.3">
      <c r="A8" s="166" t="s">
        <v>13</v>
      </c>
      <c r="B8" s="166" t="s">
        <v>44</v>
      </c>
      <c r="C8" s="167" t="s">
        <v>24</v>
      </c>
      <c r="D8" s="158" t="s">
        <v>45</v>
      </c>
      <c r="E8" s="159" t="s">
        <v>25</v>
      </c>
      <c r="F8" s="159" t="s">
        <v>26</v>
      </c>
      <c r="G8" s="159" t="s">
        <v>27</v>
      </c>
      <c r="H8" s="160" t="s">
        <v>325</v>
      </c>
      <c r="I8" s="160" t="s">
        <v>287</v>
      </c>
      <c r="J8" s="160" t="s">
        <v>326</v>
      </c>
      <c r="K8" s="160" t="s">
        <v>325</v>
      </c>
      <c r="L8" s="160" t="s">
        <v>327</v>
      </c>
      <c r="M8" s="160" t="s">
        <v>326</v>
      </c>
      <c r="N8" s="335"/>
      <c r="O8" s="341"/>
      <c r="P8" s="161" t="s">
        <v>328</v>
      </c>
      <c r="Q8" s="161" t="s">
        <v>329</v>
      </c>
      <c r="R8" s="161" t="s">
        <v>330</v>
      </c>
      <c r="S8" s="161" t="s">
        <v>331</v>
      </c>
      <c r="T8" s="34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2" customFormat="1" ht="10.5" customHeight="1" thickTop="1" thickBot="1" x14ac:dyDescent="0.3">
      <c r="A9" s="345"/>
      <c r="B9" s="346"/>
      <c r="C9" s="346"/>
      <c r="D9" s="346"/>
      <c r="E9" s="346"/>
      <c r="F9" s="346"/>
      <c r="G9" s="346"/>
      <c r="H9" s="346"/>
      <c r="I9" s="346"/>
      <c r="J9" s="346"/>
      <c r="K9" s="346"/>
      <c r="L9" s="346"/>
      <c r="M9" s="346"/>
      <c r="N9" s="346"/>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3" customFormat="1" ht="15" customHeight="1" x14ac:dyDescent="0.2">
      <c r="A10" s="347">
        <f>'Mapa Final'!A10</f>
        <v>1</v>
      </c>
      <c r="B10" s="381" t="str">
        <f>'Mapa Final'!B10</f>
        <v>Desinformación</v>
      </c>
      <c r="C10" s="350" t="str">
        <f>'Mapa Final'!C10</f>
        <v>Reputacional</v>
      </c>
      <c r="D10" s="350" t="str">
        <f>'Mapa Final'!D10</f>
        <v>1.	La información de importancias que va dirigida a los servidores judiciales no llegue oportunamente.
2.	La interpretación que se haga sobre el contenido de los comunicados puede tener distintas interpretaciones
3.	Pueden existir causas similares a los antes enuciadas, para los usuarios externos de la justicia</v>
      </c>
      <c r="E10" s="353" t="str">
        <f>'Mapa Final'!E10</f>
        <v>Falta de oportunidad en la entrega de información de interés de los usuarios internos y externos de la justicia y falta  de definición en el alcance de los comunicados emanados por las autoridades administrativas en la Rama Judicial</v>
      </c>
      <c r="F10" s="353" t="str">
        <f>'Mapa Final'!F10</f>
        <v>Cada vez que se expide un nuevo acuerdo por parte del Consejo Superior de Judicatura o del Consejo Seccional de la Judicatura de Nariño y Putumayo, se puede dar luagar a interpretaciones inexactas sobre el alacance .
Las interpretaciones equivocadas dan origen a decisiones y/o actitudes presipitadas por parte de los serviodores de la justicia y por parte de los usuarios externos.
Hay información relevante sobre la administración de justicia que no se conoce o se conoce de manera parcial por los usuarios internos y externos de la justicia</v>
      </c>
      <c r="G10" s="353" t="str">
        <f>'Mapa Final'!G10</f>
        <v>Ejecución y Administración de Procesos</v>
      </c>
      <c r="H10" s="372" t="str">
        <f>'Mapa Final'!I10</f>
        <v>Media</v>
      </c>
      <c r="I10" s="375" t="str">
        <f>'Mapa Final'!L10</f>
        <v>Mayor</v>
      </c>
      <c r="J10" s="378" t="str">
        <f>'Mapa Final'!N10</f>
        <v xml:space="preserve">Alto </v>
      </c>
      <c r="K10" s="365" t="str">
        <f>'Mapa Final'!AA10</f>
        <v>Baja</v>
      </c>
      <c r="L10" s="365" t="str">
        <f>'Mapa Final'!AE10</f>
        <v>Mayor</v>
      </c>
      <c r="M10" s="362" t="str">
        <f>'Mapa Final'!AG10</f>
        <v xml:space="preserve">Alto </v>
      </c>
      <c r="N10" s="365" t="str">
        <f>'Mapa Final'!AH10</f>
        <v>Reducir(mitigar)</v>
      </c>
      <c r="O10" s="359" t="s">
        <v>453</v>
      </c>
      <c r="P10" s="368"/>
      <c r="Q10" s="371" t="s">
        <v>359</v>
      </c>
      <c r="R10" s="356" t="s">
        <v>493</v>
      </c>
      <c r="S10" s="356">
        <v>45198</v>
      </c>
      <c r="T10" s="394" t="s">
        <v>492</v>
      </c>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53" customFormat="1" ht="13.5" customHeight="1" x14ac:dyDescent="0.2">
      <c r="A11" s="348"/>
      <c r="B11" s="279"/>
      <c r="C11" s="351"/>
      <c r="D11" s="351"/>
      <c r="E11" s="354"/>
      <c r="F11" s="354"/>
      <c r="G11" s="354"/>
      <c r="H11" s="373"/>
      <c r="I11" s="376"/>
      <c r="J11" s="379"/>
      <c r="K11" s="366"/>
      <c r="L11" s="366"/>
      <c r="M11" s="363"/>
      <c r="N11" s="366"/>
      <c r="O11" s="360"/>
      <c r="P11" s="369"/>
      <c r="Q11" s="357"/>
      <c r="R11" s="357"/>
      <c r="S11" s="357"/>
      <c r="T11" s="395"/>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53" customFormat="1" ht="13.5" customHeight="1" x14ac:dyDescent="0.2">
      <c r="A12" s="348"/>
      <c r="B12" s="279"/>
      <c r="C12" s="351"/>
      <c r="D12" s="351"/>
      <c r="E12" s="354"/>
      <c r="F12" s="354"/>
      <c r="G12" s="354"/>
      <c r="H12" s="373"/>
      <c r="I12" s="376"/>
      <c r="J12" s="379"/>
      <c r="K12" s="366"/>
      <c r="L12" s="366"/>
      <c r="M12" s="363"/>
      <c r="N12" s="366"/>
      <c r="O12" s="360"/>
      <c r="P12" s="369"/>
      <c r="Q12" s="357"/>
      <c r="R12" s="357"/>
      <c r="S12" s="357"/>
      <c r="T12" s="395"/>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53" customFormat="1" ht="13.5" customHeight="1" x14ac:dyDescent="0.2">
      <c r="A13" s="348"/>
      <c r="B13" s="279"/>
      <c r="C13" s="351"/>
      <c r="D13" s="351"/>
      <c r="E13" s="354"/>
      <c r="F13" s="354"/>
      <c r="G13" s="354"/>
      <c r="H13" s="373"/>
      <c r="I13" s="376"/>
      <c r="J13" s="379"/>
      <c r="K13" s="366"/>
      <c r="L13" s="366"/>
      <c r="M13" s="363"/>
      <c r="N13" s="366"/>
      <c r="O13" s="360"/>
      <c r="P13" s="369"/>
      <c r="Q13" s="357"/>
      <c r="R13" s="357"/>
      <c r="S13" s="357"/>
      <c r="T13" s="395"/>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53" customFormat="1" ht="238.5" customHeight="1" thickBot="1" x14ac:dyDescent="0.25">
      <c r="A14" s="349"/>
      <c r="B14" s="382"/>
      <c r="C14" s="352"/>
      <c r="D14" s="352"/>
      <c r="E14" s="355"/>
      <c r="F14" s="355"/>
      <c r="G14" s="355"/>
      <c r="H14" s="374"/>
      <c r="I14" s="377"/>
      <c r="J14" s="380"/>
      <c r="K14" s="367"/>
      <c r="L14" s="367"/>
      <c r="M14" s="364"/>
      <c r="N14" s="367"/>
      <c r="O14" s="361"/>
      <c r="P14" s="370"/>
      <c r="Q14" s="358"/>
      <c r="R14" s="358"/>
      <c r="S14" s="358"/>
      <c r="T14" s="396"/>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ht="15" customHeight="1" x14ac:dyDescent="0.25">
      <c r="A15" s="347">
        <f>'Mapa Final'!A11</f>
        <v>2</v>
      </c>
      <c r="B15" s="381" t="str">
        <f>'Mapa Final'!B11</f>
        <v>Bajo uso de los medios para que la ciudadanía interponga PQRSs y evalué la atención y/o uso de los canales QRS para propósitos distintos.</v>
      </c>
      <c r="C15" s="350" t="str">
        <f>'Mapa Final'!C11</f>
        <v>Reputacional</v>
      </c>
      <c r="D15" s="350" t="str">
        <f>'Mapa Final'!D11</f>
        <v>1.	Falta de divulgación sobre la existencia de medios para la radicación de QRS.
2.	Falta de capacitación dirigida a las usuarias y usuarios de la justicia sobre la forma de radicar QRS
3.          Inexistencia de una forma única de hacer seguimiento a QRS.</v>
      </c>
      <c r="E15" s="353" t="str">
        <f>'Mapa Final'!E11</f>
        <v>Bajo uso de los canales para radicación y evaluación en la atención de QRS</v>
      </c>
      <c r="F15" s="353" t="str">
        <f>'Mapa Final'!F11</f>
        <v>No se ha alcanzado un nivel adecuado de uso de  los medios para la radicación de QRS de las (los) usuarias(os) de la justicia, para el seguimiento y para la evaluación de la atencion a los PQRS radicados. 
Adicionalmente, el uso de la plataforma, por lo general,  se desvía para solicitar servicios que son propios de la misión de la Rama</v>
      </c>
      <c r="G15" s="353" t="str">
        <f>'Mapa Final'!G11</f>
        <v>Ejecución y Administración de Procesos</v>
      </c>
      <c r="H15" s="372" t="str">
        <f>'Mapa Final'!I11</f>
        <v>Media</v>
      </c>
      <c r="I15" s="375" t="str">
        <f>'Mapa Final'!L11</f>
        <v>Mayor</v>
      </c>
      <c r="J15" s="378" t="str">
        <f>'Mapa Final'!N11</f>
        <v xml:space="preserve">Alto </v>
      </c>
      <c r="K15" s="365" t="str">
        <f>'Mapa Final'!AA11</f>
        <v>Baja</v>
      </c>
      <c r="L15" s="365" t="str">
        <f>'Mapa Final'!AE11</f>
        <v>Mayor</v>
      </c>
      <c r="M15" s="362" t="str">
        <f>'Mapa Final'!AG11</f>
        <v xml:space="preserve">Alto </v>
      </c>
      <c r="N15" s="365" t="str">
        <f>'Mapa Final'!AH11</f>
        <v>Reducir(mitigar)</v>
      </c>
      <c r="O15" s="383" t="s">
        <v>454</v>
      </c>
      <c r="P15" s="353"/>
      <c r="Q15" s="353" t="s">
        <v>359</v>
      </c>
      <c r="R15" s="356">
        <v>45131</v>
      </c>
      <c r="S15" s="356">
        <v>45198</v>
      </c>
      <c r="T15" s="359" t="s">
        <v>494</v>
      </c>
      <c r="U15" s="24"/>
      <c r="V15" s="24"/>
    </row>
    <row r="16" spans="1:278" x14ac:dyDescent="0.25">
      <c r="A16" s="348"/>
      <c r="B16" s="389"/>
      <c r="C16" s="351"/>
      <c r="D16" s="351"/>
      <c r="E16" s="354"/>
      <c r="F16" s="354"/>
      <c r="G16" s="354"/>
      <c r="H16" s="373"/>
      <c r="I16" s="376"/>
      <c r="J16" s="379"/>
      <c r="K16" s="366"/>
      <c r="L16" s="366"/>
      <c r="M16" s="363"/>
      <c r="N16" s="366"/>
      <c r="O16" s="384"/>
      <c r="P16" s="354"/>
      <c r="Q16" s="354"/>
      <c r="R16" s="357"/>
      <c r="S16" s="357"/>
      <c r="T16" s="360"/>
      <c r="U16" s="24"/>
      <c r="V16" s="24"/>
    </row>
    <row r="17" spans="1:22" x14ac:dyDescent="0.25">
      <c r="A17" s="348"/>
      <c r="B17" s="389"/>
      <c r="C17" s="351"/>
      <c r="D17" s="351"/>
      <c r="E17" s="354"/>
      <c r="F17" s="354"/>
      <c r="G17" s="354"/>
      <c r="H17" s="373"/>
      <c r="I17" s="376"/>
      <c r="J17" s="379"/>
      <c r="K17" s="366"/>
      <c r="L17" s="366"/>
      <c r="M17" s="363"/>
      <c r="N17" s="366"/>
      <c r="O17" s="384"/>
      <c r="P17" s="354"/>
      <c r="Q17" s="354"/>
      <c r="R17" s="357"/>
      <c r="S17" s="357"/>
      <c r="T17" s="360"/>
      <c r="U17" s="24"/>
      <c r="V17" s="24"/>
    </row>
    <row r="18" spans="1:22" x14ac:dyDescent="0.25">
      <c r="A18" s="348"/>
      <c r="B18" s="389"/>
      <c r="C18" s="351"/>
      <c r="D18" s="351"/>
      <c r="E18" s="354"/>
      <c r="F18" s="354"/>
      <c r="G18" s="354"/>
      <c r="H18" s="373"/>
      <c r="I18" s="376"/>
      <c r="J18" s="379"/>
      <c r="K18" s="366"/>
      <c r="L18" s="366"/>
      <c r="M18" s="363"/>
      <c r="N18" s="366"/>
      <c r="O18" s="384"/>
      <c r="P18" s="354"/>
      <c r="Q18" s="354"/>
      <c r="R18" s="357"/>
      <c r="S18" s="357"/>
      <c r="T18" s="360"/>
      <c r="U18" s="24"/>
      <c r="V18" s="24"/>
    </row>
    <row r="19" spans="1:22" ht="307.5" customHeight="1" thickBot="1" x14ac:dyDescent="0.3">
      <c r="A19" s="349"/>
      <c r="B19" s="390"/>
      <c r="C19" s="352"/>
      <c r="D19" s="352"/>
      <c r="E19" s="355"/>
      <c r="F19" s="355"/>
      <c r="G19" s="355"/>
      <c r="H19" s="374"/>
      <c r="I19" s="377"/>
      <c r="J19" s="380"/>
      <c r="K19" s="367"/>
      <c r="L19" s="367"/>
      <c r="M19" s="364"/>
      <c r="N19" s="367"/>
      <c r="O19" s="385"/>
      <c r="P19" s="355"/>
      <c r="Q19" s="355"/>
      <c r="R19" s="358"/>
      <c r="S19" s="358"/>
      <c r="T19" s="361"/>
      <c r="U19" s="24"/>
      <c r="V19" s="24"/>
    </row>
    <row r="20" spans="1:22" ht="15" customHeight="1" x14ac:dyDescent="0.25">
      <c r="A20" s="347">
        <f>'Mapa Final'!A12</f>
        <v>3</v>
      </c>
      <c r="B20" s="381" t="str">
        <f>'Mapa Final'!B12</f>
        <v>Corrupción</v>
      </c>
      <c r="C20" s="350" t="str">
        <f>'Mapa Final'!C12</f>
        <v>Reputacional(Corrupción)</v>
      </c>
      <c r="D20" s="350" t="str">
        <f>'Mapa Final'!D12</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353" t="str">
        <f>'Mapa Final'!E12</f>
        <v xml:space="preserve">Deficiencias en la transparencia, ética y valores . </v>
      </c>
      <c r="F20" s="353" t="str">
        <f>'Mapa Final'!F12</f>
        <v xml:space="preserve">Posibilidad de actos indebidos de  los servidores judiciales debido a  la carencia en transparencia, ética y valores </v>
      </c>
      <c r="G20" s="353" t="str">
        <f>'Mapa Final'!G12</f>
        <v>Fraude Interno</v>
      </c>
      <c r="H20" s="372" t="str">
        <f>'Mapa Final'!I12</f>
        <v>Media</v>
      </c>
      <c r="I20" s="375" t="str">
        <f>'Mapa Final'!L12</f>
        <v>Mayor</v>
      </c>
      <c r="J20" s="378" t="str">
        <f>'Mapa Final'!N12</f>
        <v xml:space="preserve">Alto </v>
      </c>
      <c r="K20" s="365" t="str">
        <f>'Mapa Final'!AA12</f>
        <v>Baja</v>
      </c>
      <c r="L20" s="365" t="str">
        <f>'Mapa Final'!AE12</f>
        <v>Mayor</v>
      </c>
      <c r="M20" s="362" t="str">
        <f>'Mapa Final'!AG12</f>
        <v xml:space="preserve">Alto </v>
      </c>
      <c r="N20" s="365" t="str">
        <f>'Mapa Final'!AH12</f>
        <v>Evitar</v>
      </c>
      <c r="O20" s="274" t="s">
        <v>357</v>
      </c>
      <c r="P20" s="353"/>
      <c r="Q20" s="353" t="s">
        <v>359</v>
      </c>
      <c r="R20" s="356">
        <v>45111</v>
      </c>
      <c r="S20" s="356">
        <v>45198</v>
      </c>
      <c r="T20" s="383"/>
    </row>
    <row r="21" spans="1:22" x14ac:dyDescent="0.25">
      <c r="A21" s="348"/>
      <c r="B21" s="389"/>
      <c r="C21" s="351"/>
      <c r="D21" s="351"/>
      <c r="E21" s="354"/>
      <c r="F21" s="354"/>
      <c r="G21" s="354"/>
      <c r="H21" s="373"/>
      <c r="I21" s="376"/>
      <c r="J21" s="379"/>
      <c r="K21" s="366"/>
      <c r="L21" s="366"/>
      <c r="M21" s="363"/>
      <c r="N21" s="366"/>
      <c r="O21" s="279"/>
      <c r="P21" s="354"/>
      <c r="Q21" s="354"/>
      <c r="R21" s="357"/>
      <c r="S21" s="357"/>
      <c r="T21" s="384"/>
    </row>
    <row r="22" spans="1:22" x14ac:dyDescent="0.25">
      <c r="A22" s="348"/>
      <c r="B22" s="389"/>
      <c r="C22" s="351"/>
      <c r="D22" s="351"/>
      <c r="E22" s="354"/>
      <c r="F22" s="354"/>
      <c r="G22" s="354"/>
      <c r="H22" s="373"/>
      <c r="I22" s="376"/>
      <c r="J22" s="379"/>
      <c r="K22" s="366"/>
      <c r="L22" s="366"/>
      <c r="M22" s="363"/>
      <c r="N22" s="366"/>
      <c r="O22" s="279"/>
      <c r="P22" s="354"/>
      <c r="Q22" s="354"/>
      <c r="R22" s="357"/>
      <c r="S22" s="357"/>
      <c r="T22" s="384"/>
    </row>
    <row r="23" spans="1:22" x14ac:dyDescent="0.25">
      <c r="A23" s="348"/>
      <c r="B23" s="389"/>
      <c r="C23" s="351"/>
      <c r="D23" s="351"/>
      <c r="E23" s="354"/>
      <c r="F23" s="354"/>
      <c r="G23" s="354"/>
      <c r="H23" s="373"/>
      <c r="I23" s="376"/>
      <c r="J23" s="379"/>
      <c r="K23" s="366"/>
      <c r="L23" s="366"/>
      <c r="M23" s="363"/>
      <c r="N23" s="366"/>
      <c r="O23" s="279"/>
      <c r="P23" s="354"/>
      <c r="Q23" s="354"/>
      <c r="R23" s="357"/>
      <c r="S23" s="357"/>
      <c r="T23" s="384"/>
    </row>
    <row r="24" spans="1:22" ht="277.5" customHeight="1" thickBot="1" x14ac:dyDescent="0.3">
      <c r="A24" s="349"/>
      <c r="B24" s="390"/>
      <c r="C24" s="352"/>
      <c r="D24" s="352"/>
      <c r="E24" s="355"/>
      <c r="F24" s="355"/>
      <c r="G24" s="355"/>
      <c r="H24" s="374"/>
      <c r="I24" s="377"/>
      <c r="J24" s="380"/>
      <c r="K24" s="367"/>
      <c r="L24" s="367"/>
      <c r="M24" s="364"/>
      <c r="N24" s="367"/>
      <c r="O24" s="275"/>
      <c r="P24" s="355"/>
      <c r="Q24" s="355"/>
      <c r="R24" s="358"/>
      <c r="S24" s="358"/>
      <c r="T24" s="385"/>
    </row>
    <row r="25" spans="1:22" ht="15" customHeight="1" x14ac:dyDescent="0.25">
      <c r="A25" s="347">
        <f>'Mapa Final'!A13</f>
        <v>4</v>
      </c>
      <c r="B25" s="381" t="str">
        <f>'Mapa Final'!B13</f>
        <v>Interrupción o demora en el Servicio Público de Administrar  Justicia.</v>
      </c>
      <c r="C25" s="350" t="str">
        <f>'Mapa Final'!C13</f>
        <v>Afectación en la Prestación del Servicio de Justicia</v>
      </c>
      <c r="D25" s="350" t="str">
        <f>'Mapa Final'!D13</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353" t="str">
        <f>'Mapa Final'!E13</f>
        <v xml:space="preserve">Suceso de fuerza mayor que imposibilitan la gestión </v>
      </c>
      <c r="F25" s="353" t="str">
        <f>'Mapa Final'!F13</f>
        <v>Posibilidad de  afectación en la Prestación del Servicio de Justicia debido a un suceso de fuerza mayor que imposibilita la gestión judicial</v>
      </c>
      <c r="G25" s="353" t="str">
        <f>'Mapa Final'!G13</f>
        <v>Daños Activos Fijos/Eventos Externos</v>
      </c>
      <c r="H25" s="372" t="str">
        <f>'Mapa Final'!I13</f>
        <v>Baja</v>
      </c>
      <c r="I25" s="375" t="str">
        <f>'Mapa Final'!L13</f>
        <v>Moderado</v>
      </c>
      <c r="J25" s="378" t="str">
        <f>'Mapa Final'!N13</f>
        <v>Moderado</v>
      </c>
      <c r="K25" s="365" t="str">
        <f>'Mapa Final'!AA13</f>
        <v>Baja</v>
      </c>
      <c r="L25" s="365" t="str">
        <f>'Mapa Final'!AE13</f>
        <v>Moderado</v>
      </c>
      <c r="M25" s="362" t="str">
        <f>'Mapa Final'!AG13</f>
        <v>Moderado</v>
      </c>
      <c r="N25" s="365" t="str">
        <f>'Mapa Final'!AH13</f>
        <v>Aceptar</v>
      </c>
      <c r="O25" s="274" t="s">
        <v>355</v>
      </c>
      <c r="P25" s="353" t="s">
        <v>359</v>
      </c>
      <c r="Q25" s="353" t="s">
        <v>359</v>
      </c>
      <c r="R25" s="356">
        <v>45111</v>
      </c>
      <c r="S25" s="356">
        <v>45198</v>
      </c>
      <c r="T25" s="397" t="s">
        <v>490</v>
      </c>
    </row>
    <row r="26" spans="1:22" x14ac:dyDescent="0.25">
      <c r="A26" s="348"/>
      <c r="B26" s="389"/>
      <c r="C26" s="351"/>
      <c r="D26" s="351"/>
      <c r="E26" s="354"/>
      <c r="F26" s="354"/>
      <c r="G26" s="354"/>
      <c r="H26" s="373"/>
      <c r="I26" s="376"/>
      <c r="J26" s="379"/>
      <c r="K26" s="366"/>
      <c r="L26" s="366"/>
      <c r="M26" s="363"/>
      <c r="N26" s="366"/>
      <c r="O26" s="279"/>
      <c r="P26" s="354"/>
      <c r="Q26" s="354"/>
      <c r="R26" s="357"/>
      <c r="S26" s="357"/>
      <c r="T26" s="398"/>
    </row>
    <row r="27" spans="1:22" x14ac:dyDescent="0.25">
      <c r="A27" s="348"/>
      <c r="B27" s="389"/>
      <c r="C27" s="351"/>
      <c r="D27" s="351"/>
      <c r="E27" s="354"/>
      <c r="F27" s="354"/>
      <c r="G27" s="354"/>
      <c r="H27" s="373"/>
      <c r="I27" s="376"/>
      <c r="J27" s="379"/>
      <c r="K27" s="366"/>
      <c r="L27" s="366"/>
      <c r="M27" s="363"/>
      <c r="N27" s="366"/>
      <c r="O27" s="279"/>
      <c r="P27" s="354"/>
      <c r="Q27" s="354"/>
      <c r="R27" s="357"/>
      <c r="S27" s="357"/>
      <c r="T27" s="398"/>
    </row>
    <row r="28" spans="1:22" x14ac:dyDescent="0.25">
      <c r="A28" s="348"/>
      <c r="B28" s="389"/>
      <c r="C28" s="351"/>
      <c r="D28" s="351"/>
      <c r="E28" s="354"/>
      <c r="F28" s="354"/>
      <c r="G28" s="354"/>
      <c r="H28" s="373"/>
      <c r="I28" s="376"/>
      <c r="J28" s="379"/>
      <c r="K28" s="366"/>
      <c r="L28" s="366"/>
      <c r="M28" s="363"/>
      <c r="N28" s="366"/>
      <c r="O28" s="279"/>
      <c r="P28" s="354"/>
      <c r="Q28" s="354"/>
      <c r="R28" s="357"/>
      <c r="S28" s="357"/>
      <c r="T28" s="398"/>
    </row>
    <row r="29" spans="1:22" ht="102.75" customHeight="1" thickBot="1" x14ac:dyDescent="0.3">
      <c r="A29" s="349"/>
      <c r="B29" s="390"/>
      <c r="C29" s="352"/>
      <c r="D29" s="352"/>
      <c r="E29" s="355"/>
      <c r="F29" s="355"/>
      <c r="G29" s="355"/>
      <c r="H29" s="374"/>
      <c r="I29" s="377"/>
      <c r="J29" s="380"/>
      <c r="K29" s="367"/>
      <c r="L29" s="367"/>
      <c r="M29" s="364"/>
      <c r="N29" s="367"/>
      <c r="O29" s="279"/>
      <c r="P29" s="355"/>
      <c r="Q29" s="355"/>
      <c r="R29" s="358"/>
      <c r="S29" s="358"/>
      <c r="T29" s="399"/>
    </row>
    <row r="30" spans="1:22" ht="15" customHeight="1" x14ac:dyDescent="0.25">
      <c r="A30" s="347">
        <f>'Mapa Final'!A18</f>
        <v>5</v>
      </c>
      <c r="B30" s="381" t="str">
        <f>'Mapa Final'!B18</f>
        <v>Inaplicabilidad de la normativa ambiental vigente</v>
      </c>
      <c r="C30" s="350" t="str">
        <f>'Mapa Final'!C18</f>
        <v xml:space="preserve"> Afectación Ambiental</v>
      </c>
      <c r="D30" s="350" t="str">
        <f>'Mapa Final'!D18</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30" s="353" t="str">
        <f>'Mapa Final'!E18</f>
        <v>Desconocimiento de los lineamientos ambientales y de la normativa  ambiental vigente</v>
      </c>
      <c r="F30" s="353" t="str">
        <f>'Mapa Final'!F18</f>
        <v>Posibilidad de afectación ambiental debido al desconocimiento de las lineamientos ambientales y normativa ambiental vigente</v>
      </c>
      <c r="G30" s="353" t="str">
        <f>'Mapa Final'!G18</f>
        <v>Eventos Ambientales Internos</v>
      </c>
      <c r="H30" s="372" t="str">
        <f>'Mapa Final'!I18</f>
        <v>Media</v>
      </c>
      <c r="I30" s="375" t="str">
        <f>'Mapa Final'!L18</f>
        <v>Moderado</v>
      </c>
      <c r="J30" s="378" t="str">
        <f>'Mapa Final'!N18</f>
        <v>Moderado</v>
      </c>
      <c r="K30" s="365" t="str">
        <f>'Mapa Final'!AA18</f>
        <v>Baja</v>
      </c>
      <c r="L30" s="365" t="str">
        <f>'Mapa Final'!AE18</f>
        <v>Moderado</v>
      </c>
      <c r="M30" s="362" t="str">
        <f>'Mapa Final'!AG18</f>
        <v>Moderado</v>
      </c>
      <c r="N30" s="365" t="str">
        <f>'Mapa Final'!AH18</f>
        <v>Evitar</v>
      </c>
      <c r="O30" s="274" t="s">
        <v>358</v>
      </c>
      <c r="P30" s="353"/>
      <c r="Q30" s="353" t="s">
        <v>359</v>
      </c>
      <c r="R30" s="356">
        <v>45111</v>
      </c>
      <c r="S30" s="356">
        <v>45198</v>
      </c>
      <c r="T30" s="383"/>
    </row>
    <row r="31" spans="1:22" x14ac:dyDescent="0.25">
      <c r="A31" s="348"/>
      <c r="B31" s="389"/>
      <c r="C31" s="351"/>
      <c r="D31" s="351"/>
      <c r="E31" s="354"/>
      <c r="F31" s="354"/>
      <c r="G31" s="354"/>
      <c r="H31" s="373"/>
      <c r="I31" s="376"/>
      <c r="J31" s="379"/>
      <c r="K31" s="366"/>
      <c r="L31" s="366"/>
      <c r="M31" s="363"/>
      <c r="N31" s="366"/>
      <c r="O31" s="279"/>
      <c r="P31" s="354"/>
      <c r="Q31" s="354"/>
      <c r="R31" s="357"/>
      <c r="S31" s="357"/>
      <c r="T31" s="384"/>
    </row>
    <row r="32" spans="1:22" x14ac:dyDescent="0.25">
      <c r="A32" s="348"/>
      <c r="B32" s="389"/>
      <c r="C32" s="351"/>
      <c r="D32" s="351"/>
      <c r="E32" s="354"/>
      <c r="F32" s="354"/>
      <c r="G32" s="354"/>
      <c r="H32" s="373"/>
      <c r="I32" s="376"/>
      <c r="J32" s="379"/>
      <c r="K32" s="366"/>
      <c r="L32" s="366"/>
      <c r="M32" s="363"/>
      <c r="N32" s="366"/>
      <c r="O32" s="279"/>
      <c r="P32" s="354"/>
      <c r="Q32" s="354"/>
      <c r="R32" s="357"/>
      <c r="S32" s="357"/>
      <c r="T32" s="384"/>
    </row>
    <row r="33" spans="1:20" x14ac:dyDescent="0.25">
      <c r="A33" s="348"/>
      <c r="B33" s="389"/>
      <c r="C33" s="351"/>
      <c r="D33" s="351"/>
      <c r="E33" s="354"/>
      <c r="F33" s="354"/>
      <c r="G33" s="354"/>
      <c r="H33" s="373"/>
      <c r="I33" s="376"/>
      <c r="J33" s="379"/>
      <c r="K33" s="366"/>
      <c r="L33" s="366"/>
      <c r="M33" s="363"/>
      <c r="N33" s="366"/>
      <c r="O33" s="279"/>
      <c r="P33" s="354"/>
      <c r="Q33" s="354"/>
      <c r="R33" s="357"/>
      <c r="S33" s="357"/>
      <c r="T33" s="384"/>
    </row>
    <row r="34" spans="1:20" ht="278.25" customHeight="1" thickBot="1" x14ac:dyDescent="0.3">
      <c r="A34" s="349"/>
      <c r="B34" s="390"/>
      <c r="C34" s="352"/>
      <c r="D34" s="352"/>
      <c r="E34" s="355"/>
      <c r="F34" s="355"/>
      <c r="G34" s="355"/>
      <c r="H34" s="374"/>
      <c r="I34" s="377"/>
      <c r="J34" s="380"/>
      <c r="K34" s="367"/>
      <c r="L34" s="367"/>
      <c r="M34" s="364"/>
      <c r="N34" s="367"/>
      <c r="O34" s="279"/>
      <c r="P34" s="355"/>
      <c r="Q34" s="355"/>
      <c r="R34" s="358"/>
      <c r="S34" s="358"/>
      <c r="T34" s="385"/>
    </row>
    <row r="35" spans="1:20" ht="278.25" customHeight="1" thickBot="1" x14ac:dyDescent="0.3">
      <c r="A35" s="347">
        <f>'Mapa Final'!A23</f>
        <v>6</v>
      </c>
      <c r="B35" s="347" t="str">
        <f>'Mapa Final'!B23</f>
        <v>Falta de adopción de un estándar enla forma de registro de expedientes en One Drive por parte de los despacho judiciales dentro del proyecto de digitalización de expedientes. Esto mientras se hace la migracion a la siguiente etapa.</v>
      </c>
      <c r="C35" s="347" t="str">
        <f>'Mapa Final'!C23</f>
        <v>Afectación en la Prestación del Servicio de Justicia</v>
      </c>
      <c r="D35" s="347" t="str">
        <f>'Mapa Final'!D23</f>
        <v>1.	Falta de divulgación del anexo técnico de la circular PCSJC21-06 (protocolo 2 de digitalización de expedientes) en los despachos judiciales .
2. Distintas interpretaciones sobre la circular PCSJC21-06 (protocolo 2 de digitalización de expedientes) por parte de los Servidores de los despachos judiciales.
3. Alta rotación de los servidores judiciales en los despachos, lo que se traduce en dificultad para consolidar procesos de capacitación.</v>
      </c>
      <c r="E35" s="347" t="str">
        <f>'Mapa Final'!E23</f>
        <v>Falta de la adopción de un estándar para la organización y nomenclatura de documentos en One Drive del despacho.</v>
      </c>
      <c r="F35" s="347" t="str">
        <f>'Mapa Final'!F23</f>
        <v>El proyecto de digitalización ha avanzado. De una parte el contrato de digitalización ha avanzado hasta la etapa de migración, sin embargo los expedientes nuevos (que no hacen parte del contrato de digitalización) son manejados por los servidores judiciales en One Drive. Habiendo una guía (circular PCSJC21-06 (protocolo 2 de digitalización de expedientes), en los despachos judiciales se han adoptado lo indicado en la circular de diversas maneras. Al no existir una forma estándar de organización y de nombrar los documentos, se dificulta el proceso de migración hacia la etapa siguiente.</v>
      </c>
      <c r="G35" s="347" t="str">
        <f>'Mapa Final'!G23</f>
        <v>Ejecución y Administración de Procesos</v>
      </c>
      <c r="H35" s="372" t="str">
        <f>'Mapa Final'!I23</f>
        <v>Media</v>
      </c>
      <c r="I35" s="375" t="str">
        <f>'Mapa Final'!L23</f>
        <v>Mayor</v>
      </c>
      <c r="J35" s="378" t="str">
        <f>'Mapa Final'!N23</f>
        <v xml:space="preserve">Alto </v>
      </c>
      <c r="K35" s="365" t="str">
        <f>'Mapa Final'!AA23</f>
        <v>Baja</v>
      </c>
      <c r="L35" s="365" t="str">
        <f>'Mapa Final'!AE23</f>
        <v>Moderado</v>
      </c>
      <c r="M35" s="362" t="str">
        <f>'Mapa Final'!AG23</f>
        <v>Moderado</v>
      </c>
      <c r="N35" s="232" t="str">
        <f>'Mapa Final'!AH23</f>
        <v>Reducir(mitigar)</v>
      </c>
      <c r="O35" s="233" t="s">
        <v>459</v>
      </c>
      <c r="P35" s="230"/>
      <c r="Q35" s="231" t="s">
        <v>359</v>
      </c>
      <c r="R35" s="229">
        <v>45111</v>
      </c>
      <c r="S35" s="229">
        <v>45198</v>
      </c>
      <c r="T35" s="234" t="s">
        <v>455</v>
      </c>
    </row>
    <row r="36" spans="1:20" ht="163.5" customHeight="1" thickBot="1" x14ac:dyDescent="0.3">
      <c r="A36" s="349"/>
      <c r="B36" s="349"/>
      <c r="C36" s="349"/>
      <c r="D36" s="349"/>
      <c r="E36" s="349"/>
      <c r="F36" s="349"/>
      <c r="G36" s="349"/>
      <c r="H36" s="374"/>
      <c r="I36" s="377"/>
      <c r="J36" s="380"/>
      <c r="K36" s="367"/>
      <c r="L36" s="367"/>
      <c r="M36" s="364"/>
      <c r="N36" s="206" t="s">
        <v>303</v>
      </c>
      <c r="O36" s="235" t="s">
        <v>495</v>
      </c>
      <c r="P36" s="236" t="s">
        <v>359</v>
      </c>
      <c r="Q36" s="236" t="s">
        <v>359</v>
      </c>
      <c r="R36" s="229">
        <v>45026</v>
      </c>
      <c r="S36" s="229">
        <v>45107</v>
      </c>
      <c r="T36" s="238" t="s">
        <v>496</v>
      </c>
    </row>
  </sheetData>
  <mergeCells count="132">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J35:J36"/>
    <mergeCell ref="K35:K36"/>
    <mergeCell ref="L35:L36"/>
    <mergeCell ref="M35:M36"/>
    <mergeCell ref="A35:A36"/>
    <mergeCell ref="C35:C36"/>
    <mergeCell ref="D35:D36"/>
    <mergeCell ref="E35:E36"/>
    <mergeCell ref="F35:F36"/>
    <mergeCell ref="G35:G36"/>
    <mergeCell ref="H35:H36"/>
    <mergeCell ref="I35:I36"/>
    <mergeCell ref="B35:B36"/>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A7:B7 H7 H37:J1048576">
    <cfRule type="containsText" dxfId="549" priority="1375" operator="containsText" text="4- Bajo">
      <formula>NOT(ISERROR(SEARCH("4- Bajo",A7)))</formula>
    </cfRule>
    <cfRule type="containsText" dxfId="548" priority="1374" operator="containsText" text="3- Bajo">
      <formula>NOT(ISERROR(SEARCH("3- Bajo",A7)))</formula>
    </cfRule>
    <cfRule type="containsText" dxfId="547" priority="1376" operator="containsText" text="1- Bajo">
      <formula>NOT(ISERROR(SEARCH("1- Bajo",A7)))</formula>
    </cfRule>
  </conditionalFormatting>
  <conditionalFormatting sqref="A15:G15">
    <cfRule type="containsText" dxfId="546" priority="629" operator="containsText" text="4- Bajo">
      <formula>NOT(ISERROR(SEARCH("4- Bajo",A15)))</formula>
    </cfRule>
    <cfRule type="containsText" dxfId="545" priority="627" operator="containsText" text="4- Moderado">
      <formula>NOT(ISERROR(SEARCH("4- Moderado",A15)))</formula>
    </cfRule>
    <cfRule type="containsText" dxfId="544" priority="626" operator="containsText" text="6- Moderado">
      <formula>NOT(ISERROR(SEARCH("6- Moderado",A15)))</formula>
    </cfRule>
    <cfRule type="containsText" dxfId="543" priority="625" operator="containsText" text="3- Moderado">
      <formula>NOT(ISERROR(SEARCH("3- Moderado",A15)))</formula>
    </cfRule>
    <cfRule type="containsText" dxfId="542" priority="630" operator="containsText" text="1- Bajo">
      <formula>NOT(ISERROR(SEARCH("1- Bajo",A15)))</formula>
    </cfRule>
    <cfRule type="containsText" dxfId="541" priority="628" operator="containsText" text="3- Bajo">
      <formula>NOT(ISERROR(SEARCH("3- Bajo",A15)))</formula>
    </cfRule>
  </conditionalFormatting>
  <conditionalFormatting sqref="A10:I10">
    <cfRule type="containsText" dxfId="540" priority="1330" operator="containsText" text="6- Moderado">
      <formula>NOT(ISERROR(SEARCH("6- Moderado",A10)))</formula>
    </cfRule>
    <cfRule type="containsText" dxfId="539" priority="1331" operator="containsText" text="4- Moderado">
      <formula>NOT(ISERROR(SEARCH("4- Moderado",A10)))</formula>
    </cfRule>
    <cfRule type="containsText" dxfId="538" priority="1332" operator="containsText" text="3- Bajo">
      <formula>NOT(ISERROR(SEARCH("3- Bajo",A10)))</formula>
    </cfRule>
    <cfRule type="containsText" dxfId="537" priority="1333" operator="containsText" text="4- Bajo">
      <formula>NOT(ISERROR(SEARCH("4- Bajo",A10)))</formula>
    </cfRule>
    <cfRule type="containsText" dxfId="536" priority="1334" operator="containsText" text="1- Bajo">
      <formula>NOT(ISERROR(SEARCH("1- Bajo",A10)))</formula>
    </cfRule>
    <cfRule type="containsText" dxfId="535" priority="1329" operator="containsText" text="3- Moderado">
      <formula>NOT(ISERROR(SEARCH("3- Moderado",A10)))</formula>
    </cfRule>
  </conditionalFormatting>
  <conditionalFormatting sqref="A20:I20">
    <cfRule type="containsText" dxfId="534" priority="601" operator="containsText" text="3- Moderado">
      <formula>NOT(ISERROR(SEARCH("3- Moderado",A20)))</formula>
    </cfRule>
    <cfRule type="containsText" dxfId="533" priority="604" operator="containsText" text="3- Bajo">
      <formula>NOT(ISERROR(SEARCH("3- Bajo",A20)))</formula>
    </cfRule>
    <cfRule type="containsText" dxfId="532" priority="603" operator="containsText" text="4- Moderado">
      <formula>NOT(ISERROR(SEARCH("4- Moderado",A20)))</formula>
    </cfRule>
    <cfRule type="containsText" dxfId="531" priority="602" operator="containsText" text="6- Moderado">
      <formula>NOT(ISERROR(SEARCH("6- Moderado",A20)))</formula>
    </cfRule>
    <cfRule type="containsText" dxfId="530" priority="606" operator="containsText" text="1- Bajo">
      <formula>NOT(ISERROR(SEARCH("1- Bajo",A20)))</formula>
    </cfRule>
    <cfRule type="containsText" dxfId="529" priority="605" operator="containsText" text="4- Bajo">
      <formula>NOT(ISERROR(SEARCH("4- Bajo",A20)))</formula>
    </cfRule>
  </conditionalFormatting>
  <conditionalFormatting sqref="A25:I25">
    <cfRule type="containsText" dxfId="528" priority="539" operator="containsText" text="1- Bajo">
      <formula>NOT(ISERROR(SEARCH("1- Bajo",A25)))</formula>
    </cfRule>
    <cfRule type="containsText" dxfId="527" priority="534" operator="containsText" text="3- Moderado">
      <formula>NOT(ISERROR(SEARCH("3- Moderado",A25)))</formula>
    </cfRule>
    <cfRule type="containsText" dxfId="526" priority="535" operator="containsText" text="6- Moderado">
      <formula>NOT(ISERROR(SEARCH("6- Moderado",A25)))</formula>
    </cfRule>
    <cfRule type="containsText" dxfId="525" priority="536" operator="containsText" text="4- Moderado">
      <formula>NOT(ISERROR(SEARCH("4- Moderado",A25)))</formula>
    </cfRule>
    <cfRule type="containsText" dxfId="524" priority="537" operator="containsText" text="3- Bajo">
      <formula>NOT(ISERROR(SEARCH("3- Bajo",A25)))</formula>
    </cfRule>
    <cfRule type="containsText" dxfId="523" priority="538" operator="containsText" text="4- Bajo">
      <formula>NOT(ISERROR(SEARCH("4- Bajo",A25)))</formula>
    </cfRule>
  </conditionalFormatting>
  <conditionalFormatting sqref="A30:I30">
    <cfRule type="containsText" dxfId="522" priority="468" operator="containsText" text="6- Moderado">
      <formula>NOT(ISERROR(SEARCH("6- Moderado",A30)))</formula>
    </cfRule>
    <cfRule type="containsText" dxfId="521" priority="469" operator="containsText" text="4- Moderado">
      <formula>NOT(ISERROR(SEARCH("4- Moderado",A30)))</formula>
    </cfRule>
    <cfRule type="containsText" dxfId="520" priority="471" operator="containsText" text="4- Bajo">
      <formula>NOT(ISERROR(SEARCH("4- Bajo",A30)))</formula>
    </cfRule>
    <cfRule type="containsText" dxfId="519" priority="472" operator="containsText" text="1- Bajo">
      <formula>NOT(ISERROR(SEARCH("1- Bajo",A30)))</formula>
    </cfRule>
    <cfRule type="containsText" dxfId="518" priority="470" operator="containsText" text="3- Bajo">
      <formula>NOT(ISERROR(SEARCH("3- Bajo",A30)))</formula>
    </cfRule>
    <cfRule type="containsText" dxfId="517" priority="467" operator="containsText" text="3- Moderado">
      <formula>NOT(ISERROR(SEARCH("3- Moderado",A30)))</formula>
    </cfRule>
  </conditionalFormatting>
  <conditionalFormatting sqref="D8:J8">
    <cfRule type="containsText" dxfId="516" priority="1364" operator="containsText" text="3- Moderado">
      <formula>NOT(ISERROR(SEARCH("3- Moderado",D8)))</formula>
    </cfRule>
    <cfRule type="containsText" dxfId="515" priority="1365" operator="containsText" text="6- Moderado">
      <formula>NOT(ISERROR(SEARCH("6- Moderado",D8)))</formula>
    </cfRule>
    <cfRule type="containsText" dxfId="514" priority="1366" operator="containsText" text="4- Moderado">
      <formula>NOT(ISERROR(SEARCH("4- Moderado",D8)))</formula>
    </cfRule>
    <cfRule type="containsText" dxfId="513" priority="1367" operator="containsText" text="3- Bajo">
      <formula>NOT(ISERROR(SEARCH("3- Bajo",D8)))</formula>
    </cfRule>
    <cfRule type="containsText" dxfId="512" priority="1368" operator="containsText" text="4- Bajo">
      <formula>NOT(ISERROR(SEARCH("4- Bajo",D8)))</formula>
    </cfRule>
    <cfRule type="containsText" dxfId="511" priority="1370" operator="containsText" text="1- Bajo">
      <formula>NOT(ISERROR(SEARCH("1- Bajo",D8)))</formula>
    </cfRule>
  </conditionalFormatting>
  <conditionalFormatting sqref="H10:H14">
    <cfRule type="containsText" dxfId="510" priority="1294" operator="containsText" text="Muy Alta">
      <formula>NOT(ISERROR(SEARCH("Muy Alta",H10)))</formula>
    </cfRule>
    <cfRule type="containsText" dxfId="509" priority="1292" operator="containsText" text="Alta">
      <formula>NOT(ISERROR(SEARCH("Alta",H10)))</formula>
    </cfRule>
    <cfRule type="containsText" dxfId="508" priority="1291" operator="containsText" text="Media">
      <formula>NOT(ISERROR(SEARCH("Media",H10)))</formula>
    </cfRule>
    <cfRule type="containsText" dxfId="507" priority="1290" operator="containsText" text="Baja">
      <formula>NOT(ISERROR(SEARCH("Baja",H10)))</formula>
    </cfRule>
    <cfRule type="containsText" dxfId="506" priority="1284" operator="containsText" text="Muy Alta">
      <formula>NOT(ISERROR(SEARCH("Muy Alta",H10)))</formula>
    </cfRule>
    <cfRule type="containsText" dxfId="505" priority="1283" operator="containsText" text="Alta">
      <formula>NOT(ISERROR(SEARCH("Alta",H10)))</formula>
    </cfRule>
    <cfRule type="containsText" dxfId="504" priority="1289" operator="containsText" text="Muy Baja">
      <formula>NOT(ISERROR(SEARCH("Muy Baja",H10)))</formula>
    </cfRule>
  </conditionalFormatting>
  <conditionalFormatting sqref="H10:H19">
    <cfRule type="containsText" dxfId="503" priority="673" operator="containsText" text="Muy Alta">
      <formula>NOT(ISERROR(SEARCH("Muy Alta",H10)))</formula>
    </cfRule>
  </conditionalFormatting>
  <conditionalFormatting sqref="H15:H19">
    <cfRule type="containsText" dxfId="502" priority="668" operator="containsText" text="Muy Baja">
      <formula>NOT(ISERROR(SEARCH("Muy Baja",H15)))</formula>
    </cfRule>
    <cfRule type="containsText" dxfId="501" priority="662" operator="containsText" text="Alta">
      <formula>NOT(ISERROR(SEARCH("Alta",H15)))</formula>
    </cfRule>
    <cfRule type="containsText" dxfId="500" priority="663" operator="containsText" text="Muy Alta">
      <formula>NOT(ISERROR(SEARCH("Muy Alta",H15)))</formula>
    </cfRule>
    <cfRule type="containsText" dxfId="499" priority="671" operator="containsText" text="Alta">
      <formula>NOT(ISERROR(SEARCH("Alta",H15)))</formula>
    </cfRule>
    <cfRule type="containsText" dxfId="498" priority="670" operator="containsText" text="Media">
      <formula>NOT(ISERROR(SEARCH("Media",H15)))</formula>
    </cfRule>
    <cfRule type="containsText" dxfId="497" priority="669" operator="containsText" text="Baja">
      <formula>NOT(ISERROR(SEARCH("Baja",H15)))</formula>
    </cfRule>
  </conditionalFormatting>
  <conditionalFormatting sqref="H15:H24">
    <cfRule type="containsText" dxfId="496" priority="584" operator="containsText" text="Muy Alta">
      <formula>NOT(ISERROR(SEARCH("Muy Alta",H15)))</formula>
    </cfRule>
  </conditionalFormatting>
  <conditionalFormatting sqref="H20:H24">
    <cfRule type="containsText" dxfId="495" priority="582" operator="containsText" text="Alta">
      <formula>NOT(ISERROR(SEARCH("Alta",H20)))</formula>
    </cfRule>
    <cfRule type="containsText" dxfId="494" priority="580" operator="containsText" text="Baja">
      <formula>NOT(ISERROR(SEARCH("Baja",H20)))</formula>
    </cfRule>
    <cfRule type="containsText" dxfId="493" priority="579" operator="containsText" text="Muy Baja">
      <formula>NOT(ISERROR(SEARCH("Muy Baja",H20)))</formula>
    </cfRule>
    <cfRule type="containsText" dxfId="492" priority="574" operator="containsText" text="Muy Alta">
      <formula>NOT(ISERROR(SEARCH("Muy Alta",H20)))</formula>
    </cfRule>
    <cfRule type="containsText" dxfId="491" priority="573" operator="containsText" text="Alta">
      <formula>NOT(ISERROR(SEARCH("Alta",H20)))</formula>
    </cfRule>
    <cfRule type="containsText" dxfId="490" priority="581" operator="containsText" text="Media">
      <formula>NOT(ISERROR(SEARCH("Media",H20)))</formula>
    </cfRule>
  </conditionalFormatting>
  <conditionalFormatting sqref="H20:H29">
    <cfRule type="containsText" dxfId="489" priority="517" operator="containsText" text="Muy Alta">
      <formula>NOT(ISERROR(SEARCH("Muy Alta",H20)))</formula>
    </cfRule>
  </conditionalFormatting>
  <conditionalFormatting sqref="H25:H29">
    <cfRule type="containsText" dxfId="488" priority="513" operator="containsText" text="Baja">
      <formula>NOT(ISERROR(SEARCH("Baja",H25)))</formula>
    </cfRule>
    <cfRule type="containsText" dxfId="487" priority="512" operator="containsText" text="Muy Baja">
      <formula>NOT(ISERROR(SEARCH("Muy Baja",H25)))</formula>
    </cfRule>
    <cfRule type="containsText" dxfId="486" priority="515" operator="containsText" text="Alta">
      <formula>NOT(ISERROR(SEARCH("Alta",H25)))</formula>
    </cfRule>
    <cfRule type="containsText" dxfId="485" priority="507" operator="containsText" text="Muy Alta">
      <formula>NOT(ISERROR(SEARCH("Muy Alta",H25)))</formula>
    </cfRule>
    <cfRule type="containsText" dxfId="484" priority="506" operator="containsText" text="Alta">
      <formula>NOT(ISERROR(SEARCH("Alta",H25)))</formula>
    </cfRule>
    <cfRule type="containsText" dxfId="483" priority="514" operator="containsText" text="Media">
      <formula>NOT(ISERROR(SEARCH("Media",H25)))</formula>
    </cfRule>
  </conditionalFormatting>
  <conditionalFormatting sqref="H25:H34">
    <cfRule type="containsText" dxfId="482" priority="450" operator="containsText" text="Muy Alta">
      <formula>NOT(ISERROR(SEARCH("Muy Alta",H25)))</formula>
    </cfRule>
  </conditionalFormatting>
  <conditionalFormatting sqref="H30:H34">
    <cfRule type="containsText" dxfId="481" priority="448" operator="containsText" text="Alta">
      <formula>NOT(ISERROR(SEARCH("Alta",H30)))</formula>
    </cfRule>
    <cfRule type="containsText" dxfId="480" priority="447" operator="containsText" text="Media">
      <formula>NOT(ISERROR(SEARCH("Media",H30)))</formula>
    </cfRule>
    <cfRule type="containsText" dxfId="479" priority="445" operator="containsText" text="Muy Baja">
      <formula>NOT(ISERROR(SEARCH("Muy Baja",H30)))</formula>
    </cfRule>
    <cfRule type="containsText" dxfId="478" priority="440" operator="containsText" text="Muy Alta">
      <formula>NOT(ISERROR(SEARCH("Muy Alta",H30)))</formula>
    </cfRule>
    <cfRule type="containsText" dxfId="477" priority="439" operator="containsText" text="Alta">
      <formula>NOT(ISERROR(SEARCH("Alta",H30)))</formula>
    </cfRule>
    <cfRule type="containsText" dxfId="476" priority="446" operator="containsText" text="Baja">
      <formula>NOT(ISERROR(SEARCH("Baja",H30)))</formula>
    </cfRule>
  </conditionalFormatting>
  <conditionalFormatting sqref="H30:H36">
    <cfRule type="containsText" dxfId="475" priority="194" operator="containsText" text="Muy Alta">
      <formula>NOT(ISERROR(SEARCH("Muy Alta",H30)))</formula>
    </cfRule>
  </conditionalFormatting>
  <conditionalFormatting sqref="H35:H36">
    <cfRule type="containsText" dxfId="474" priority="184" operator="containsText" text="Muy Alta">
      <formula>NOT(ISERROR(SEARCH("Muy Alta",H35)))</formula>
    </cfRule>
    <cfRule type="containsText" dxfId="473" priority="191" operator="containsText" text="Media">
      <formula>NOT(ISERROR(SEARCH("Media",H35)))</formula>
    </cfRule>
    <cfRule type="containsText" dxfId="472" priority="192" operator="containsText" text="Alta">
      <formula>NOT(ISERROR(SEARCH("Alta",H35)))</formula>
    </cfRule>
    <cfRule type="containsText" dxfId="471" priority="182" operator="containsText" text="Muy Alta">
      <formula>NOT(ISERROR(SEARCH("Muy Alta",H35)))</formula>
    </cfRule>
    <cfRule type="containsText" dxfId="470" priority="183" operator="containsText" text="Alta">
      <formula>NOT(ISERROR(SEARCH("Alta",H35)))</formula>
    </cfRule>
    <cfRule type="containsText" dxfId="469" priority="189" operator="containsText" text="Muy Baja">
      <formula>NOT(ISERROR(SEARCH("Muy Baja",H35)))</formula>
    </cfRule>
    <cfRule type="containsText" dxfId="468" priority="190" operator="containsText" text="Baja">
      <formula>NOT(ISERROR(SEARCH("Baja",H35)))</formula>
    </cfRule>
  </conditionalFormatting>
  <conditionalFormatting sqref="H15:I15">
    <cfRule type="containsText" dxfId="467" priority="691" operator="containsText" text="1- Bajo">
      <formula>NOT(ISERROR(SEARCH("1- Bajo",H15)))</formula>
    </cfRule>
    <cfRule type="containsText" dxfId="466" priority="686" operator="containsText" text="3- Moderado">
      <formula>NOT(ISERROR(SEARCH("3- Moderado",H15)))</formula>
    </cfRule>
    <cfRule type="containsText" dxfId="465" priority="687" operator="containsText" text="6- Moderado">
      <formula>NOT(ISERROR(SEARCH("6- Moderado",H15)))</formula>
    </cfRule>
    <cfRule type="containsText" dxfId="464" priority="690" operator="containsText" text="4- Bajo">
      <formula>NOT(ISERROR(SEARCH("4- Bajo",H15)))</formula>
    </cfRule>
    <cfRule type="containsText" dxfId="463" priority="689" operator="containsText" text="3- Bajo">
      <formula>NOT(ISERROR(SEARCH("3- Bajo",H15)))</formula>
    </cfRule>
    <cfRule type="containsText" dxfId="462" priority="688" operator="containsText" text="4- Moderado">
      <formula>NOT(ISERROR(SEARCH("4- Moderado",H15)))</formula>
    </cfRule>
  </conditionalFormatting>
  <conditionalFormatting sqref="H35:I35">
    <cfRule type="containsText" dxfId="461" priority="196" operator="containsText" text="6- Moderado">
      <formula>NOT(ISERROR(SEARCH("6- Moderado",H35)))</formula>
    </cfRule>
    <cfRule type="containsText" dxfId="460" priority="197" operator="containsText" text="4- Moderado">
      <formula>NOT(ISERROR(SEARCH("4- Moderado",H35)))</formula>
    </cfRule>
    <cfRule type="containsText" dxfId="459" priority="199" operator="containsText" text="4- Bajo">
      <formula>NOT(ISERROR(SEARCH("4- Bajo",H35)))</formula>
    </cfRule>
    <cfRule type="containsText" dxfId="458" priority="200" operator="containsText" text="1- Bajo">
      <formula>NOT(ISERROR(SEARCH("1- Bajo",H35)))</formula>
    </cfRule>
    <cfRule type="containsText" dxfId="457" priority="198" operator="containsText" text="3- Bajo">
      <formula>NOT(ISERROR(SEARCH("3- Bajo",H35)))</formula>
    </cfRule>
    <cfRule type="containsText" dxfId="456" priority="195" operator="containsText" text="3- Moderado">
      <formula>NOT(ISERROR(SEARCH("3- Moderado",H35)))</formula>
    </cfRule>
  </conditionalFormatting>
  <conditionalFormatting sqref="H37:J1048576 A7:B7 H7">
    <cfRule type="containsText" dxfId="455" priority="1371" operator="containsText" text="3- Moderado">
      <formula>NOT(ISERROR(SEARCH("3- Moderado",A7)))</formula>
    </cfRule>
    <cfRule type="containsText" dxfId="454" priority="1373" operator="containsText" text="4- Moderado">
      <formula>NOT(ISERROR(SEARCH("4- Moderado",A7)))</formula>
    </cfRule>
    <cfRule type="containsText" dxfId="453" priority="1372" operator="containsText" text="6- Moderado">
      <formula>NOT(ISERROR(SEARCH("6- Moderado",A7)))</formula>
    </cfRule>
  </conditionalFormatting>
  <conditionalFormatting sqref="I10:I36">
    <cfRule type="containsText" dxfId="452" priority="188" operator="containsText" text="Leve">
      <formula>NOT(ISERROR(SEARCH("Leve",I10)))</formula>
    </cfRule>
    <cfRule type="containsText" dxfId="451" priority="187" operator="containsText" text="Menor">
      <formula>NOT(ISERROR(SEARCH("Menor",I10)))</formula>
    </cfRule>
    <cfRule type="containsText" dxfId="450" priority="186" operator="containsText" text="Mayor">
      <formula>NOT(ISERROR(SEARCH("Mayor",I10)))</formula>
    </cfRule>
    <cfRule type="containsText" dxfId="449" priority="185" operator="containsText" text="Catastrófico">
      <formula>NOT(ISERROR(SEARCH("Catastrófico",I10)))</formula>
    </cfRule>
  </conditionalFormatting>
  <conditionalFormatting sqref="I35:I36">
    <cfRule type="containsText" dxfId="448" priority="193" operator="containsText" text="Moderado">
      <formula>NOT(ISERROR(SEARCH("Moderado",I35)))</formula>
    </cfRule>
  </conditionalFormatting>
  <conditionalFormatting sqref="I10:J34">
    <cfRule type="containsText" dxfId="447" priority="434" operator="containsText" text="Moderado">
      <formula>NOT(ISERROR(SEARCH("Moderado",I10)))</formula>
    </cfRule>
  </conditionalFormatting>
  <conditionalFormatting sqref="J8 J37:J1048576">
    <cfRule type="containsText" dxfId="446" priority="1353" operator="containsText" text="25- Extremo">
      <formula>NOT(ISERROR(SEARCH("25- Extremo",J8)))</formula>
    </cfRule>
    <cfRule type="containsText" dxfId="445" priority="1354" operator="containsText" text="20- Extremo">
      <formula>NOT(ISERROR(SEARCH("20- Extremo",J8)))</formula>
    </cfRule>
    <cfRule type="containsText" dxfId="444" priority="1355" operator="containsText" text="15- Extremo">
      <formula>NOT(ISERROR(SEARCH("15- Extremo",J8)))</formula>
    </cfRule>
    <cfRule type="containsText" dxfId="443" priority="1360" operator="containsText" text="9- Alto">
      <formula>NOT(ISERROR(SEARCH("9- Alto",J8)))</formula>
    </cfRule>
    <cfRule type="containsText" dxfId="442" priority="1361" operator="containsText" text="8- Alto">
      <formula>NOT(ISERROR(SEARCH("8- Alto",J8)))</formula>
    </cfRule>
    <cfRule type="containsText" dxfId="441" priority="1362" operator="containsText" text="5- Alto">
      <formula>NOT(ISERROR(SEARCH("5- Alto",J8)))</formula>
    </cfRule>
    <cfRule type="containsText" dxfId="440" priority="1363" operator="containsText" text="4- Alto">
      <formula>NOT(ISERROR(SEARCH("4- Alto",J8)))</formula>
    </cfRule>
    <cfRule type="containsText" dxfId="439" priority="1369" operator="containsText" text="2- Bajo">
      <formula>NOT(ISERROR(SEARCH("2- Bajo",J8)))</formula>
    </cfRule>
    <cfRule type="containsText" dxfId="438" priority="1358" operator="containsText" text="12- Alto">
      <formula>NOT(ISERROR(SEARCH("12- Alto",J8)))</formula>
    </cfRule>
    <cfRule type="containsText" dxfId="437" priority="1359" operator="containsText" text="10- Alto">
      <formula>NOT(ISERROR(SEARCH("10- Alto",J8)))</formula>
    </cfRule>
    <cfRule type="containsText" dxfId="436" priority="1357" operator="containsText" text="5- Extremo">
      <formula>NOT(ISERROR(SEARCH("5- Extremo",J8)))</formula>
    </cfRule>
    <cfRule type="containsText" dxfId="435" priority="1356" operator="containsText" text="10- Extremo">
      <formula>NOT(ISERROR(SEARCH("10- Extremo",J8)))</formula>
    </cfRule>
  </conditionalFormatting>
  <conditionalFormatting sqref="J10:J14">
    <cfRule type="colorScale" priority="1310">
      <colorScale>
        <cfvo type="min"/>
        <cfvo type="max"/>
        <color rgb="FFFF7128"/>
        <color rgb="FFFFEF9C"/>
      </colorScale>
    </cfRule>
  </conditionalFormatting>
  <conditionalFormatting sqref="J10:J34">
    <cfRule type="containsText" dxfId="434" priority="464" operator="containsText" text="Alto">
      <formula>NOT(ISERROR(SEARCH("Alto",J10)))</formula>
    </cfRule>
    <cfRule type="containsText" dxfId="433" priority="463" operator="containsText" text="Moderado">
      <formula>NOT(ISERROR(SEARCH("Moderado",J10)))</formula>
    </cfRule>
    <cfRule type="containsText" dxfId="432" priority="462" operator="containsText" text="Bajo">
      <formula>NOT(ISERROR(SEARCH("Bajo",J10)))</formula>
    </cfRule>
    <cfRule type="containsText" dxfId="431" priority="465" operator="containsText" text="Extremo">
      <formula>NOT(ISERROR(SEARCH("Extremo",J10)))</formula>
    </cfRule>
  </conditionalFormatting>
  <conditionalFormatting sqref="J10:J36">
    <cfRule type="containsText" dxfId="430" priority="177" operator="containsText" text="Bajo">
      <formula>NOT(ISERROR(SEARCH("Bajo",J10)))</formula>
    </cfRule>
    <cfRule type="containsText" dxfId="429" priority="178" operator="containsText" text="Extremo">
      <formula>NOT(ISERROR(SEARCH("Extremo",J10)))</formula>
    </cfRule>
  </conditionalFormatting>
  <conditionalFormatting sqref="J15:J19">
    <cfRule type="colorScale" priority="702">
      <colorScale>
        <cfvo type="min"/>
        <cfvo type="max"/>
        <color rgb="FFFF7128"/>
        <color rgb="FFFFEF9C"/>
      </colorScale>
    </cfRule>
  </conditionalFormatting>
  <conditionalFormatting sqref="J20:J24">
    <cfRule type="colorScale" priority="600">
      <colorScale>
        <cfvo type="min"/>
        <cfvo type="max"/>
        <color rgb="FFFF7128"/>
        <color rgb="FFFFEF9C"/>
      </colorScale>
    </cfRule>
  </conditionalFormatting>
  <conditionalFormatting sqref="J25:J29">
    <cfRule type="colorScale" priority="533">
      <colorScale>
        <cfvo type="min"/>
        <cfvo type="max"/>
        <color rgb="FFFF7128"/>
        <color rgb="FFFFEF9C"/>
      </colorScale>
    </cfRule>
  </conditionalFormatting>
  <conditionalFormatting sqref="J30:J34">
    <cfRule type="colorScale" priority="466">
      <colorScale>
        <cfvo type="min"/>
        <cfvo type="max"/>
        <color rgb="FFFF7128"/>
        <color rgb="FFFFEF9C"/>
      </colorScale>
    </cfRule>
  </conditionalFormatting>
  <conditionalFormatting sqref="J35:J36">
    <cfRule type="containsText" dxfId="428" priority="207" operator="containsText" text="Bajo">
      <formula>NOT(ISERROR(SEARCH("Bajo",J35)))</formula>
    </cfRule>
    <cfRule type="containsText" dxfId="427" priority="208" operator="containsText" text="Moderado">
      <formula>NOT(ISERROR(SEARCH("Moderado",J35)))</formula>
    </cfRule>
    <cfRule type="containsText" dxfId="426" priority="209" operator="containsText" text="Alto">
      <formula>NOT(ISERROR(SEARCH("Alto",J35)))</formula>
    </cfRule>
    <cfRule type="colorScale" priority="211">
      <colorScale>
        <cfvo type="min"/>
        <cfvo type="max"/>
        <color rgb="FFFF7128"/>
        <color rgb="FFFFEF9C"/>
      </colorScale>
    </cfRule>
    <cfRule type="containsText" dxfId="425" priority="210" operator="containsText" text="Extremo">
      <formula>NOT(ISERROR(SEARCH("Extremo",J35)))</formula>
    </cfRule>
    <cfRule type="containsText" dxfId="424" priority="179" operator="containsText" text="Moderado">
      <formula>NOT(ISERROR(SEARCH("Moderado",J35)))</formula>
    </cfRule>
  </conditionalFormatting>
  <conditionalFormatting sqref="K10:K36">
    <cfRule type="containsText" dxfId="423" priority="173" operator="containsText" text="Muy Alta">
      <formula>NOT(ISERROR(SEARCH("Muy Alta",K10)))</formula>
    </cfRule>
    <cfRule type="containsText" dxfId="422" priority="174" operator="containsText" text="Alta">
      <formula>NOT(ISERROR(SEARCH("Alta",K10)))</formula>
    </cfRule>
    <cfRule type="containsText" dxfId="421" priority="175" operator="containsText" text="Baja">
      <formula>NOT(ISERROR(SEARCH("Baja",K10)))</formula>
    </cfRule>
    <cfRule type="containsText" dxfId="420" priority="176" operator="containsText" text="Muy Baja">
      <formula>NOT(ISERROR(SEARCH("Muy Baja",K10)))</formula>
    </cfRule>
    <cfRule type="containsText" dxfId="419" priority="181" operator="containsText" text="Media">
      <formula>NOT(ISERROR(SEARCH("Media",K10)))</formula>
    </cfRule>
  </conditionalFormatting>
  <conditionalFormatting sqref="K10:L10">
    <cfRule type="containsText" dxfId="418" priority="1352" operator="containsText" text="1- Bajo">
      <formula>NOT(ISERROR(SEARCH("1- Bajo",K10)))</formula>
    </cfRule>
    <cfRule type="containsText" dxfId="417" priority="1347" operator="containsText" text="3- Moderado">
      <formula>NOT(ISERROR(SEARCH("3- Moderado",K10)))</formula>
    </cfRule>
    <cfRule type="containsText" dxfId="416" priority="1348" operator="containsText" text="6- Moderado">
      <formula>NOT(ISERROR(SEARCH("6- Moderado",K10)))</formula>
    </cfRule>
    <cfRule type="containsText" dxfId="415" priority="1349" operator="containsText" text="4- Moderado">
      <formula>NOT(ISERROR(SEARCH("4- Moderado",K10)))</formula>
    </cfRule>
    <cfRule type="containsText" dxfId="414" priority="1350" operator="containsText" text="3- Bajo">
      <formula>NOT(ISERROR(SEARCH("3- Bajo",K10)))</formula>
    </cfRule>
    <cfRule type="containsText" dxfId="413" priority="1351" operator="containsText" text="4- Bajo">
      <formula>NOT(ISERROR(SEARCH("4- Bajo",K10)))</formula>
    </cfRule>
  </conditionalFormatting>
  <conditionalFormatting sqref="K15:L15">
    <cfRule type="containsText" dxfId="412" priority="695" operator="containsText" text="3- Bajo">
      <formula>NOT(ISERROR(SEARCH("3- Bajo",K15)))</formula>
    </cfRule>
    <cfRule type="containsText" dxfId="411" priority="696" operator="containsText" text="4- Bajo">
      <formula>NOT(ISERROR(SEARCH("4- Bajo",K15)))</formula>
    </cfRule>
    <cfRule type="containsText" dxfId="410" priority="692" operator="containsText" text="3- Moderado">
      <formula>NOT(ISERROR(SEARCH("3- Moderado",K15)))</formula>
    </cfRule>
    <cfRule type="containsText" dxfId="409" priority="697" operator="containsText" text="1- Bajo">
      <formula>NOT(ISERROR(SEARCH("1- Bajo",K15)))</formula>
    </cfRule>
    <cfRule type="containsText" dxfId="408" priority="694" operator="containsText" text="4- Moderado">
      <formula>NOT(ISERROR(SEARCH("4- Moderado",K15)))</formula>
    </cfRule>
    <cfRule type="containsText" dxfId="407" priority="693" operator="containsText" text="6- Moderado">
      <formula>NOT(ISERROR(SEARCH("6- Moderado",K15)))</formula>
    </cfRule>
  </conditionalFormatting>
  <conditionalFormatting sqref="K20:L20">
    <cfRule type="containsText" dxfId="406" priority="622" operator="containsText" text="3- Bajo">
      <formula>NOT(ISERROR(SEARCH("3- Bajo",K20)))</formula>
    </cfRule>
    <cfRule type="containsText" dxfId="405" priority="624" operator="containsText" text="1- Bajo">
      <formula>NOT(ISERROR(SEARCH("1- Bajo",K20)))</formula>
    </cfRule>
    <cfRule type="containsText" dxfId="404" priority="623" operator="containsText" text="4- Bajo">
      <formula>NOT(ISERROR(SEARCH("4- Bajo",K20)))</formula>
    </cfRule>
    <cfRule type="containsText" dxfId="403" priority="621" operator="containsText" text="4- Moderado">
      <formula>NOT(ISERROR(SEARCH("4- Moderado",K20)))</formula>
    </cfRule>
    <cfRule type="containsText" dxfId="402" priority="620" operator="containsText" text="6- Moderado">
      <formula>NOT(ISERROR(SEARCH("6- Moderado",K20)))</formula>
    </cfRule>
    <cfRule type="containsText" dxfId="401" priority="619" operator="containsText" text="3- Moderado">
      <formula>NOT(ISERROR(SEARCH("3- Moderado",K20)))</formula>
    </cfRule>
  </conditionalFormatting>
  <conditionalFormatting sqref="K25:L25">
    <cfRule type="containsText" dxfId="400" priority="556" operator="containsText" text="4- Bajo">
      <formula>NOT(ISERROR(SEARCH("4- Bajo",K25)))</formula>
    </cfRule>
    <cfRule type="containsText" dxfId="399" priority="554" operator="containsText" text="4- Moderado">
      <formula>NOT(ISERROR(SEARCH("4- Moderado",K25)))</formula>
    </cfRule>
    <cfRule type="containsText" dxfId="398" priority="553" operator="containsText" text="6- Moderado">
      <formula>NOT(ISERROR(SEARCH("6- Moderado",K25)))</formula>
    </cfRule>
    <cfRule type="containsText" dxfId="397" priority="552" operator="containsText" text="3- Moderado">
      <formula>NOT(ISERROR(SEARCH("3- Moderado",K25)))</formula>
    </cfRule>
    <cfRule type="containsText" dxfId="396" priority="557" operator="containsText" text="1- Bajo">
      <formula>NOT(ISERROR(SEARCH("1- Bajo",K25)))</formula>
    </cfRule>
    <cfRule type="containsText" dxfId="395" priority="555" operator="containsText" text="3- Bajo">
      <formula>NOT(ISERROR(SEARCH("3- Bajo",K25)))</formula>
    </cfRule>
  </conditionalFormatting>
  <conditionalFormatting sqref="K30:L30">
    <cfRule type="containsText" dxfId="394" priority="490" operator="containsText" text="1- Bajo">
      <formula>NOT(ISERROR(SEARCH("1- Bajo",K30)))</formula>
    </cfRule>
    <cfRule type="containsText" dxfId="393" priority="486" operator="containsText" text="6- Moderado">
      <formula>NOT(ISERROR(SEARCH("6- Moderado",K30)))</formula>
    </cfRule>
    <cfRule type="containsText" dxfId="392" priority="485" operator="containsText" text="3- Moderado">
      <formula>NOT(ISERROR(SEARCH("3- Moderado",K30)))</formula>
    </cfRule>
    <cfRule type="containsText" dxfId="391" priority="489" operator="containsText" text="4- Bajo">
      <formula>NOT(ISERROR(SEARCH("4- Bajo",K30)))</formula>
    </cfRule>
    <cfRule type="containsText" dxfId="390" priority="487" operator="containsText" text="4- Moderado">
      <formula>NOT(ISERROR(SEARCH("4- Moderado",K30)))</formula>
    </cfRule>
    <cfRule type="containsText" dxfId="389" priority="488" operator="containsText" text="3- Bajo">
      <formula>NOT(ISERROR(SEARCH("3- Bajo",K30)))</formula>
    </cfRule>
  </conditionalFormatting>
  <conditionalFormatting sqref="K35:L35">
    <cfRule type="containsText" dxfId="388" priority="203" operator="containsText" text="4- Moderado">
      <formula>NOT(ISERROR(SEARCH("4- Moderado",K35)))</formula>
    </cfRule>
    <cfRule type="containsText" dxfId="387" priority="201" operator="containsText" text="3- Moderado">
      <formula>NOT(ISERROR(SEARCH("3- Moderado",K35)))</formula>
    </cfRule>
    <cfRule type="containsText" dxfId="386" priority="202" operator="containsText" text="6- Moderado">
      <formula>NOT(ISERROR(SEARCH("6- Moderado",K35)))</formula>
    </cfRule>
    <cfRule type="containsText" dxfId="385" priority="206" operator="containsText" text="1- Bajo">
      <formula>NOT(ISERROR(SEARCH("1- Bajo",K35)))</formula>
    </cfRule>
    <cfRule type="containsText" dxfId="384" priority="204" operator="containsText" text="3- Bajo">
      <formula>NOT(ISERROR(SEARCH("3- Bajo",K35)))</formula>
    </cfRule>
    <cfRule type="containsText" dxfId="383" priority="205" operator="containsText" text="4- Bajo">
      <formula>NOT(ISERROR(SEARCH("4- Bajo",K35)))</formula>
    </cfRule>
  </conditionalFormatting>
  <conditionalFormatting sqref="K8:M8">
    <cfRule type="containsText" dxfId="382" priority="1311" operator="containsText" text="3- Moderado">
      <formula>NOT(ISERROR(SEARCH("3- Moderado",K8)))</formula>
    </cfRule>
    <cfRule type="containsText" dxfId="381" priority="1312" operator="containsText" text="6- Moderado">
      <formula>NOT(ISERROR(SEARCH("6- Moderado",K8)))</formula>
    </cfRule>
    <cfRule type="containsText" dxfId="380" priority="1313" operator="containsText" text="4- Moderado">
      <formula>NOT(ISERROR(SEARCH("4- Moderado",K8)))</formula>
    </cfRule>
    <cfRule type="containsText" dxfId="379" priority="1314" operator="containsText" text="3- Bajo">
      <formula>NOT(ISERROR(SEARCH("3- Bajo",K8)))</formula>
    </cfRule>
    <cfRule type="containsText" dxfId="378" priority="1315" operator="containsText" text="4- Bajo">
      <formula>NOT(ISERROR(SEARCH("4- Bajo",K8)))</formula>
    </cfRule>
    <cfRule type="containsText" dxfId="377" priority="1316" operator="containsText" text="1- Bajo">
      <formula>NOT(ISERROR(SEARCH("1- Bajo",K8)))</formula>
    </cfRule>
  </conditionalFormatting>
  <conditionalFormatting sqref="L10:L36">
    <cfRule type="containsText" dxfId="376" priority="171" operator="containsText" text="Menor">
      <formula>NOT(ISERROR(SEARCH("Menor",L10)))</formula>
    </cfRule>
    <cfRule type="containsText" dxfId="375" priority="169" operator="containsText" text="Catastrófico">
      <formula>NOT(ISERROR(SEARCH("Catastrófico",L10)))</formula>
    </cfRule>
    <cfRule type="containsText" dxfId="374" priority="172" operator="containsText" text="Leve">
      <formula>NOT(ISERROR(SEARCH("Leve",L10)))</formula>
    </cfRule>
    <cfRule type="containsText" dxfId="373" priority="170" operator="containsText" text="Mayor">
      <formula>NOT(ISERROR(SEARCH("Mayor",L10)))</formula>
    </cfRule>
  </conditionalFormatting>
  <conditionalFormatting sqref="L10:M36">
    <cfRule type="containsText" dxfId="372" priority="180" operator="containsText" text="Moderado">
      <formula>NOT(ISERROR(SEARCH("Moderado",L10)))</formula>
    </cfRule>
  </conditionalFormatting>
  <conditionalFormatting sqref="M10:M14">
    <cfRule type="colorScale" priority="1305">
      <colorScale>
        <cfvo type="min"/>
        <cfvo type="max"/>
        <color rgb="FFFF7128"/>
        <color rgb="FFFFEF9C"/>
      </colorScale>
    </cfRule>
  </conditionalFormatting>
  <conditionalFormatting sqref="M10:M36">
    <cfRule type="containsText" dxfId="371" priority="215" operator="containsText" text="Alto">
      <formula>NOT(ISERROR(SEARCH("Alto",M10)))</formula>
    </cfRule>
    <cfRule type="containsText" dxfId="370" priority="213" operator="containsText" text="Bajo">
      <formula>NOT(ISERROR(SEARCH("Bajo",M10)))</formula>
    </cfRule>
    <cfRule type="containsText" dxfId="369" priority="214" operator="containsText" text="Moderado">
      <formula>NOT(ISERROR(SEARCH("Moderado",M10)))</formula>
    </cfRule>
    <cfRule type="containsText" dxfId="368" priority="216" operator="containsText" text="Extremo">
      <formula>NOT(ISERROR(SEARCH("Extremo",M10)))</formula>
    </cfRule>
  </conditionalFormatting>
  <conditionalFormatting sqref="M15:M19">
    <cfRule type="colorScale" priority="708">
      <colorScale>
        <cfvo type="min"/>
        <cfvo type="max"/>
        <color rgb="FFFF7128"/>
        <color rgb="FFFFEF9C"/>
      </colorScale>
    </cfRule>
  </conditionalFormatting>
  <conditionalFormatting sqref="M20:M24">
    <cfRule type="colorScale" priority="595">
      <colorScale>
        <cfvo type="min"/>
        <cfvo type="max"/>
        <color rgb="FFFF7128"/>
        <color rgb="FFFFEF9C"/>
      </colorScale>
    </cfRule>
  </conditionalFormatting>
  <conditionalFormatting sqref="M25:M29">
    <cfRule type="colorScale" priority="528">
      <colorScale>
        <cfvo type="min"/>
        <cfvo type="max"/>
        <color rgb="FFFF7128"/>
        <color rgb="FFFFEF9C"/>
      </colorScale>
    </cfRule>
  </conditionalFormatting>
  <conditionalFormatting sqref="M30:M34">
    <cfRule type="colorScale" priority="461">
      <colorScale>
        <cfvo type="min"/>
        <cfvo type="max"/>
        <color rgb="FFFF7128"/>
        <color rgb="FFFFEF9C"/>
      </colorScale>
    </cfRule>
  </conditionalFormatting>
  <conditionalFormatting sqref="M35:M36">
    <cfRule type="colorScale" priority="217">
      <colorScale>
        <cfvo type="min"/>
        <cfvo type="max"/>
        <color rgb="FFFF7128"/>
        <color rgb="FFFFEF9C"/>
      </colorScale>
    </cfRule>
  </conditionalFormatting>
  <conditionalFormatting sqref="N10">
    <cfRule type="containsText" dxfId="367" priority="1295" operator="containsText" text="3- Moderado">
      <formula>NOT(ISERROR(SEARCH("3- Moderado",N10)))</formula>
    </cfRule>
    <cfRule type="containsText" dxfId="366" priority="1296" operator="containsText" text="6- Moderado">
      <formula>NOT(ISERROR(SEARCH("6- Moderado",N10)))</formula>
    </cfRule>
    <cfRule type="containsText" dxfId="365" priority="1297" operator="containsText" text="4- Moderado">
      <formula>NOT(ISERROR(SEARCH("4- Moderado",N10)))</formula>
    </cfRule>
    <cfRule type="containsText" dxfId="364" priority="1298" operator="containsText" text="3- Bajo">
      <formula>NOT(ISERROR(SEARCH("3- Bajo",N10)))</formula>
    </cfRule>
    <cfRule type="containsText" dxfId="363" priority="1299" operator="containsText" text="4- Bajo">
      <formula>NOT(ISERROR(SEARCH("4- Bajo",N10)))</formula>
    </cfRule>
    <cfRule type="containsText" dxfId="362" priority="1300" operator="containsText" text="1- Bajo">
      <formula>NOT(ISERROR(SEARCH("1- Bajo",N10)))</formula>
    </cfRule>
  </conditionalFormatting>
  <conditionalFormatting sqref="N20">
    <cfRule type="containsText" dxfId="361" priority="585" operator="containsText" text="3- Moderado">
      <formula>NOT(ISERROR(SEARCH("3- Moderado",N20)))</formula>
    </cfRule>
    <cfRule type="containsText" dxfId="360" priority="586" operator="containsText" text="6- Moderado">
      <formula>NOT(ISERROR(SEARCH("6- Moderado",N20)))</formula>
    </cfRule>
    <cfRule type="containsText" dxfId="359" priority="587" operator="containsText" text="4- Moderado">
      <formula>NOT(ISERROR(SEARCH("4- Moderado",N20)))</formula>
    </cfRule>
    <cfRule type="containsText" dxfId="358" priority="588" operator="containsText" text="3- Bajo">
      <formula>NOT(ISERROR(SEARCH("3- Bajo",N20)))</formula>
    </cfRule>
    <cfRule type="containsText" dxfId="357" priority="589" operator="containsText" text="4- Bajo">
      <formula>NOT(ISERROR(SEARCH("4- Bajo",N20)))</formula>
    </cfRule>
    <cfRule type="containsText" dxfId="356" priority="590" operator="containsText" text="1- Bajo">
      <formula>NOT(ISERROR(SEARCH("1- Bajo",N20)))</formula>
    </cfRule>
  </conditionalFormatting>
  <conditionalFormatting sqref="N25">
    <cfRule type="containsText" dxfId="355" priority="522" operator="containsText" text="4- Bajo">
      <formula>NOT(ISERROR(SEARCH("4- Bajo",N25)))</formula>
    </cfRule>
    <cfRule type="containsText" dxfId="354" priority="521" operator="containsText" text="3- Bajo">
      <formula>NOT(ISERROR(SEARCH("3- Bajo",N25)))</formula>
    </cfRule>
    <cfRule type="containsText" dxfId="353" priority="520" operator="containsText" text="4- Moderado">
      <formula>NOT(ISERROR(SEARCH("4- Moderado",N25)))</formula>
    </cfRule>
    <cfRule type="containsText" dxfId="352" priority="519" operator="containsText" text="6- Moderado">
      <formula>NOT(ISERROR(SEARCH("6- Moderado",N25)))</formula>
    </cfRule>
    <cfRule type="containsText" dxfId="351" priority="518" operator="containsText" text="3- Moderado">
      <formula>NOT(ISERROR(SEARCH("3- Moderado",N25)))</formula>
    </cfRule>
    <cfRule type="containsText" dxfId="350" priority="523" operator="containsText" text="1- Bajo">
      <formula>NOT(ISERROR(SEARCH("1- Bajo",N25)))</formula>
    </cfRule>
  </conditionalFormatting>
  <conditionalFormatting sqref="N30">
    <cfRule type="containsText" dxfId="349" priority="453" operator="containsText" text="4- Moderado">
      <formula>NOT(ISERROR(SEARCH("4- Moderado",N30)))</formula>
    </cfRule>
    <cfRule type="containsText" dxfId="348" priority="455" operator="containsText" text="4- Bajo">
      <formula>NOT(ISERROR(SEARCH("4- Bajo",N30)))</formula>
    </cfRule>
    <cfRule type="containsText" dxfId="347" priority="456" operator="containsText" text="1- Bajo">
      <formula>NOT(ISERROR(SEARCH("1- Bajo",N30)))</formula>
    </cfRule>
    <cfRule type="containsText" dxfId="346" priority="454" operator="containsText" text="3- Bajo">
      <formula>NOT(ISERROR(SEARCH("3- Bajo",N30)))</formula>
    </cfRule>
    <cfRule type="containsText" dxfId="345" priority="451" operator="containsText" text="3- Moderado">
      <formula>NOT(ISERROR(SEARCH("3- Moderado",N30)))</formula>
    </cfRule>
    <cfRule type="containsText" dxfId="344" priority="452" operator="containsText" text="6- Moderado">
      <formula>NOT(ISERROR(SEARCH("6- Moderado",N30)))</formula>
    </cfRule>
  </conditionalFormatting>
  <conditionalFormatting sqref="N15:Q15">
    <cfRule type="containsText" dxfId="343" priority="51" operator="containsText" text="4- Moderado">
      <formula>NOT(ISERROR(SEARCH("4- Moderado",N15)))</formula>
    </cfRule>
    <cfRule type="containsText" dxfId="342" priority="50" operator="containsText" text="6- Moderado">
      <formula>NOT(ISERROR(SEARCH("6- Moderado",N15)))</formula>
    </cfRule>
    <cfRule type="containsText" dxfId="341" priority="49" operator="containsText" text="3- Moderado">
      <formula>NOT(ISERROR(SEARCH("3- Moderado",N15)))</formula>
    </cfRule>
    <cfRule type="containsText" dxfId="340" priority="54" operator="containsText" text="1- Bajo">
      <formula>NOT(ISERROR(SEARCH("1- Bajo",N15)))</formula>
    </cfRule>
    <cfRule type="containsText" dxfId="339" priority="53" operator="containsText" text="4- Bajo">
      <formula>NOT(ISERROR(SEARCH("4- Bajo",N15)))</formula>
    </cfRule>
    <cfRule type="containsText" dxfId="338" priority="52" operator="containsText" text="3- Bajo">
      <formula>NOT(ISERROR(SEARCH("3- Bajo",N15)))</formula>
    </cfRule>
  </conditionalFormatting>
  <conditionalFormatting sqref="O35:O36">
    <cfRule type="containsText" dxfId="337" priority="91" operator="containsText" text="3- Moderado">
      <formula>NOT(ISERROR(SEARCH("3- Moderado",O35)))</formula>
    </cfRule>
    <cfRule type="containsText" dxfId="336" priority="93" operator="containsText" text="4- Moderado">
      <formula>NOT(ISERROR(SEARCH("4- Moderado",O35)))</formula>
    </cfRule>
    <cfRule type="containsText" dxfId="335" priority="92" operator="containsText" text="6- Moderado">
      <formula>NOT(ISERROR(SEARCH("6- Moderado",O35)))</formula>
    </cfRule>
    <cfRule type="containsText" dxfId="334" priority="96" operator="containsText" text="1- Bajo">
      <formula>NOT(ISERROR(SEARCH("1- Bajo",O35)))</formula>
    </cfRule>
    <cfRule type="containsText" dxfId="333" priority="95" operator="containsText" text="4- Bajo">
      <formula>NOT(ISERROR(SEARCH("4- Bajo",O35)))</formula>
    </cfRule>
    <cfRule type="containsText" dxfId="332" priority="94" operator="containsText" text="3- Bajo">
      <formula>NOT(ISERROR(SEARCH("3- Bajo",O35)))</formula>
    </cfRule>
  </conditionalFormatting>
  <conditionalFormatting sqref="P20:Q20">
    <cfRule type="containsText" dxfId="331" priority="45" operator="containsText" text="4- Moderado">
      <formula>NOT(ISERROR(SEARCH("4- Moderado",P20)))</formula>
    </cfRule>
    <cfRule type="containsText" dxfId="330" priority="48" operator="containsText" text="1- Bajo">
      <formula>NOT(ISERROR(SEARCH("1- Bajo",P20)))</formula>
    </cfRule>
    <cfRule type="containsText" dxfId="329" priority="47" operator="containsText" text="4- Bajo">
      <formula>NOT(ISERROR(SEARCH("4- Bajo",P20)))</formula>
    </cfRule>
    <cfRule type="containsText" dxfId="328" priority="46" operator="containsText" text="3- Bajo">
      <formula>NOT(ISERROR(SEARCH("3- Bajo",P20)))</formula>
    </cfRule>
    <cfRule type="containsText" dxfId="327" priority="44" operator="containsText" text="6- Moderado">
      <formula>NOT(ISERROR(SEARCH("6- Moderado",P20)))</formula>
    </cfRule>
    <cfRule type="containsText" dxfId="326" priority="43" operator="containsText" text="3- Moderado">
      <formula>NOT(ISERROR(SEARCH("3- Moderado",P20)))</formula>
    </cfRule>
  </conditionalFormatting>
  <conditionalFormatting sqref="P25:Q25">
    <cfRule type="containsText" dxfId="325" priority="34" operator="containsText" text="3- Bajo">
      <formula>NOT(ISERROR(SEARCH("3- Bajo",P25)))</formula>
    </cfRule>
    <cfRule type="containsText" dxfId="324" priority="31" operator="containsText" text="3- Moderado">
      <formula>NOT(ISERROR(SEARCH("3- Moderado",P25)))</formula>
    </cfRule>
    <cfRule type="containsText" dxfId="323" priority="32" operator="containsText" text="6- Moderado">
      <formula>NOT(ISERROR(SEARCH("6- Moderado",P25)))</formula>
    </cfRule>
    <cfRule type="containsText" dxfId="322" priority="33" operator="containsText" text="4- Moderado">
      <formula>NOT(ISERROR(SEARCH("4- Moderado",P25)))</formula>
    </cfRule>
    <cfRule type="containsText" dxfId="321" priority="35" operator="containsText" text="4- Bajo">
      <formula>NOT(ISERROR(SEARCH("4- Bajo",P25)))</formula>
    </cfRule>
    <cfRule type="containsText" dxfId="320" priority="36" operator="containsText" text="1- Bajo">
      <formula>NOT(ISERROR(SEARCH("1- Bajo",P25)))</formula>
    </cfRule>
  </conditionalFormatting>
  <conditionalFormatting sqref="P30:Q30">
    <cfRule type="containsText" dxfId="319" priority="19" operator="containsText" text="3- Moderado">
      <formula>NOT(ISERROR(SEARCH("3- Moderado",P30)))</formula>
    </cfRule>
    <cfRule type="containsText" dxfId="318" priority="24" operator="containsText" text="1- Bajo">
      <formula>NOT(ISERROR(SEARCH("1- Bajo",P30)))</formula>
    </cfRule>
    <cfRule type="containsText" dxfId="317" priority="23" operator="containsText" text="4- Bajo">
      <formula>NOT(ISERROR(SEARCH("4- Bajo",P30)))</formula>
    </cfRule>
    <cfRule type="containsText" dxfId="316" priority="22" operator="containsText" text="3- Bajo">
      <formula>NOT(ISERROR(SEARCH("3- Bajo",P30)))</formula>
    </cfRule>
    <cfRule type="containsText" dxfId="315" priority="21" operator="containsText" text="4- Moderado">
      <formula>NOT(ISERROR(SEARCH("4- Moderado",P30)))</formula>
    </cfRule>
    <cfRule type="containsText" dxfId="314" priority="20" operator="containsText" text="6- Moderado">
      <formula>NOT(ISERROR(SEARCH("6- Moderado",P30)))</formula>
    </cfRule>
  </conditionalFormatting>
  <conditionalFormatting sqref="P36:Q36">
    <cfRule type="containsText" dxfId="313" priority="64" operator="containsText" text="3- Bajo">
      <formula>NOT(ISERROR(SEARCH("3- Bajo",P36)))</formula>
    </cfRule>
    <cfRule type="containsText" dxfId="312" priority="63" operator="containsText" text="4- Moderado">
      <formula>NOT(ISERROR(SEARCH("4- Moderado",P36)))</formula>
    </cfRule>
    <cfRule type="containsText" dxfId="311" priority="61" operator="containsText" text="3- Moderado">
      <formula>NOT(ISERROR(SEARCH("3- Moderado",P36)))</formula>
    </cfRule>
    <cfRule type="containsText" dxfId="310" priority="66" operator="containsText" text="1- Bajo">
      <formula>NOT(ISERROR(SEARCH("1- Bajo",P36)))</formula>
    </cfRule>
    <cfRule type="containsText" dxfId="309" priority="65" operator="containsText" text="4- Bajo">
      <formula>NOT(ISERROR(SEARCH("4- Bajo",P36)))</formula>
    </cfRule>
    <cfRule type="containsText" dxfId="308" priority="62" operator="containsText" text="6- Moderado">
      <formula>NOT(ISERROR(SEARCH("6- Moderado",P36)))</formula>
    </cfRule>
  </conditionalFormatting>
  <conditionalFormatting sqref="Q35">
    <cfRule type="containsText" dxfId="307" priority="18" operator="containsText" text="1- Bajo">
      <formula>NOT(ISERROR(SEARCH("1- Bajo",Q35)))</formula>
    </cfRule>
    <cfRule type="containsText" dxfId="306" priority="17" operator="containsText" text="4- Bajo">
      <formula>NOT(ISERROR(SEARCH("4- Bajo",Q35)))</formula>
    </cfRule>
    <cfRule type="containsText" dxfId="305" priority="16" operator="containsText" text="3- Bajo">
      <formula>NOT(ISERROR(SEARCH("3- Bajo",Q35)))</formula>
    </cfRule>
    <cfRule type="containsText" dxfId="304" priority="15" operator="containsText" text="4- Moderado">
      <formula>NOT(ISERROR(SEARCH("4- Moderado",Q35)))</formula>
    </cfRule>
    <cfRule type="containsText" dxfId="303" priority="14" operator="containsText" text="6- Moderado">
      <formula>NOT(ISERROR(SEARCH("6- Moderado",Q35)))</formula>
    </cfRule>
    <cfRule type="containsText" dxfId="302" priority="13" operator="containsText" text="3- Moderado">
      <formula>NOT(ISERROR(SEARCH("3- Moderado",Q35)))</formula>
    </cfRule>
  </conditionalFormatting>
  <conditionalFormatting sqref="T20">
    <cfRule type="containsText" dxfId="301" priority="42" operator="containsText" text="1- Bajo">
      <formula>NOT(ISERROR(SEARCH("1- Bajo",T20)))</formula>
    </cfRule>
    <cfRule type="containsText" dxfId="300" priority="41" operator="containsText" text="4- Bajo">
      <formula>NOT(ISERROR(SEARCH("4- Bajo",T20)))</formula>
    </cfRule>
    <cfRule type="containsText" dxfId="299" priority="40" operator="containsText" text="3- Bajo">
      <formula>NOT(ISERROR(SEARCH("3- Bajo",T20)))</formula>
    </cfRule>
    <cfRule type="containsText" dxfId="298" priority="39" operator="containsText" text="4- Moderado">
      <formula>NOT(ISERROR(SEARCH("4- Moderado",T20)))</formula>
    </cfRule>
    <cfRule type="containsText" dxfId="297" priority="38" operator="containsText" text="6- Moderado">
      <formula>NOT(ISERROR(SEARCH("6- Moderado",T20)))</formula>
    </cfRule>
    <cfRule type="containsText" dxfId="296" priority="37" operator="containsText" text="3- Moderado">
      <formula>NOT(ISERROR(SEARCH("3- Moderado",T20)))</formula>
    </cfRule>
  </conditionalFormatting>
  <conditionalFormatting sqref="T25">
    <cfRule type="containsText" dxfId="295" priority="25" operator="containsText" text="3- Moderado">
      <formula>NOT(ISERROR(SEARCH("3- Moderado",T25)))</formula>
    </cfRule>
    <cfRule type="containsText" dxfId="294" priority="30" operator="containsText" text="1- Bajo">
      <formula>NOT(ISERROR(SEARCH("1- Bajo",T25)))</formula>
    </cfRule>
    <cfRule type="containsText" dxfId="293" priority="29" operator="containsText" text="4- Bajo">
      <formula>NOT(ISERROR(SEARCH("4- Bajo",T25)))</formula>
    </cfRule>
    <cfRule type="containsText" dxfId="292" priority="28" operator="containsText" text="3- Bajo">
      <formula>NOT(ISERROR(SEARCH("3- Bajo",T25)))</formula>
    </cfRule>
    <cfRule type="containsText" dxfId="291" priority="27" operator="containsText" text="4- Moderado">
      <formula>NOT(ISERROR(SEARCH("4- Moderado",T25)))</formula>
    </cfRule>
    <cfRule type="containsText" dxfId="290" priority="26" operator="containsText" text="6- Moderado">
      <formula>NOT(ISERROR(SEARCH("6- Moderado",T25)))</formula>
    </cfRule>
  </conditionalFormatting>
  <conditionalFormatting sqref="T30">
    <cfRule type="containsText" dxfId="289" priority="2" operator="containsText" text="6- Moderado">
      <formula>NOT(ISERROR(SEARCH("6- Moderado",T30)))</formula>
    </cfRule>
    <cfRule type="containsText" dxfId="288" priority="1" operator="containsText" text="3- Moderado">
      <formula>NOT(ISERROR(SEARCH("3- Moderado",T30)))</formula>
    </cfRule>
    <cfRule type="containsText" dxfId="287" priority="3" operator="containsText" text="4- Moderado">
      <formula>NOT(ISERROR(SEARCH("4- Moderado",T30)))</formula>
    </cfRule>
    <cfRule type="containsText" dxfId="286" priority="4" operator="containsText" text="3- Bajo">
      <formula>NOT(ISERROR(SEARCH("3- Bajo",T30)))</formula>
    </cfRule>
    <cfRule type="containsText" dxfId="285" priority="5" operator="containsText" text="4- Bajo">
      <formula>NOT(ISERROR(SEARCH("4- Bajo",T30)))</formula>
    </cfRule>
    <cfRule type="containsText" dxfId="284" priority="6" operator="containsText" text="1- Bajo">
      <formula>NOT(ISERROR(SEARCH("1- Bajo",T30)))</formula>
    </cfRule>
  </conditionalFormatting>
  <conditionalFormatting sqref="T35:T36">
    <cfRule type="containsText" dxfId="283" priority="9" operator="containsText" text="4- Moderado">
      <formula>NOT(ISERROR(SEARCH("4- Moderado",T35)))</formula>
    </cfRule>
    <cfRule type="containsText" dxfId="282" priority="10" operator="containsText" text="3- Bajo">
      <formula>NOT(ISERROR(SEARCH("3- Bajo",T35)))</formula>
    </cfRule>
    <cfRule type="containsText" dxfId="281" priority="11" operator="containsText" text="4- Bajo">
      <formula>NOT(ISERROR(SEARCH("4- Bajo",T35)))</formula>
    </cfRule>
    <cfRule type="containsText" dxfId="280" priority="7" operator="containsText" text="3- Moderado">
      <formula>NOT(ISERROR(SEARCH("3- Moderado",T35)))</formula>
    </cfRule>
    <cfRule type="containsText" dxfId="279" priority="8" operator="containsText" text="6- Moderado">
      <formula>NOT(ISERROR(SEARCH("6- Moderado",T35)))</formula>
    </cfRule>
    <cfRule type="containsText" dxfId="278" priority="12" operator="containsText" text="1- Bajo">
      <formula>NOT(ISERROR(SEARCH("1- Bajo",T35)))</formula>
    </cfRule>
  </conditionalFormatting>
  <dataValidations count="7">
    <dataValidation allowBlank="1" showInputMessage="1" showErrorMessage="1" prompt="seleccionar si el responsable de ejecutar las acciones es el nivel central" sqref="Q8" xr:uid="{00000000-0002-0000-0600-000000000000}"/>
    <dataValidation allowBlank="1" showInputMessage="1" showErrorMessage="1" prompt="Seleccionar si el responsable es el responsable de las acciones es el nivel central" sqref="P7:P8" xr:uid="{00000000-0002-0000-0600-000001000000}"/>
    <dataValidation allowBlank="1" showInputMessage="1" showErrorMessage="1" prompt="Describir las actividades que se van a desarrollar para el proyecto" sqref="O7" xr:uid="{00000000-0002-0000-0600-000002000000}"/>
    <dataValidation allowBlank="1" showInputMessage="1" showErrorMessage="1" prompt="El grado de afectación puede ser " sqref="I8" xr:uid="{00000000-0002-0000-0600-000003000000}"/>
    <dataValidation allowBlank="1" showInputMessage="1" showErrorMessage="1" prompt="Que tan factible es que materialize el riesgo?" sqref="H8" xr:uid="{00000000-0002-0000-06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600-000005000000}"/>
    <dataValidation allowBlank="1" showInputMessage="1" showErrorMessage="1" prompt="Seleccionar el tipo de riesgo teniendo en cuenta que  factor organizaconal afecta. Ver explicacion en hoja " sqref="E8" xr:uid="{00000000-0002-0000-0600-000006000000}"/>
  </dataValidations>
  <hyperlinks>
    <hyperlink ref="T10:T14" r:id="rId1" display="Se continua con el plan de capacitación dirigido a los servidores judiciales." xr:uid="{12DB1084-A729-428B-A4DA-95D6BCFED1A2}"/>
    <hyperlink ref="T25:T29" r:id="rId2" display="Se continuó la realización de capacitaciones sobre el manejo del correo institucional , One Drive, Estados Electrónicos, Emplazados y Reparto" xr:uid="{5CE9E703-A6C5-44A2-83F2-816EB79D2302}"/>
  </hyperlinks>
  <pageMargins left="0.7" right="0.7" top="0.75" bottom="0.75" header="0.3" footer="0.3"/>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249977111117893"/>
  </sheetPr>
  <dimension ref="A1:JR36"/>
  <sheetViews>
    <sheetView tabSelected="1" zoomScale="71" zoomScaleNormal="71" workbookViewId="0">
      <selection sqref="A1:C2"/>
    </sheetView>
  </sheetViews>
  <sheetFormatPr baseColWidth="10" defaultColWidth="11.42578125" defaultRowHeight="15" x14ac:dyDescent="0.25"/>
  <cols>
    <col min="1" max="2" width="18.42578125" style="71" customWidth="1"/>
    <col min="3" max="3" width="15.5703125" customWidth="1"/>
    <col min="4" max="4" width="27.5703125" style="71"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40" customFormat="1" ht="16.5" customHeight="1" x14ac:dyDescent="0.3">
      <c r="A1" s="301"/>
      <c r="B1" s="302"/>
      <c r="C1" s="302"/>
      <c r="D1" s="336" t="s">
        <v>336</v>
      </c>
      <c r="E1" s="336"/>
      <c r="F1" s="336"/>
      <c r="G1" s="336"/>
      <c r="H1" s="336"/>
      <c r="I1" s="336"/>
      <c r="J1" s="336"/>
      <c r="K1" s="336"/>
      <c r="L1" s="336"/>
      <c r="M1" s="336"/>
      <c r="N1" s="336"/>
      <c r="O1" s="336"/>
      <c r="P1" s="336"/>
      <c r="Q1" s="337"/>
      <c r="R1" s="286" t="s">
        <v>34</v>
      </c>
      <c r="S1" s="286"/>
      <c r="T1" s="28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03"/>
      <c r="B2" s="304"/>
      <c r="C2" s="304"/>
      <c r="D2" s="338"/>
      <c r="E2" s="338"/>
      <c r="F2" s="338"/>
      <c r="G2" s="338"/>
      <c r="H2" s="338"/>
      <c r="I2" s="338"/>
      <c r="J2" s="338"/>
      <c r="K2" s="338"/>
      <c r="L2" s="338"/>
      <c r="M2" s="338"/>
      <c r="N2" s="338"/>
      <c r="O2" s="338"/>
      <c r="P2" s="338"/>
      <c r="Q2" s="339"/>
      <c r="R2" s="286"/>
      <c r="S2" s="286"/>
      <c r="T2" s="28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3"/>
      <c r="D3" s="338"/>
      <c r="E3" s="338"/>
      <c r="F3" s="338"/>
      <c r="G3" s="338"/>
      <c r="H3" s="338"/>
      <c r="I3" s="338"/>
      <c r="J3" s="338"/>
      <c r="K3" s="338"/>
      <c r="L3" s="338"/>
      <c r="M3" s="338"/>
      <c r="N3" s="338"/>
      <c r="O3" s="338"/>
      <c r="P3" s="338"/>
      <c r="Q3" s="339"/>
      <c r="R3" s="286"/>
      <c r="S3" s="286"/>
      <c r="T3" s="28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294" t="s">
        <v>35</v>
      </c>
      <c r="B4" s="295"/>
      <c r="C4" s="296"/>
      <c r="D4" s="297" t="str">
        <f>'Mapa Final'!D4</f>
        <v>GESTION TECNOLOGICA</v>
      </c>
      <c r="E4" s="298"/>
      <c r="F4" s="298"/>
      <c r="G4" s="298"/>
      <c r="H4" s="298"/>
      <c r="I4" s="298"/>
      <c r="J4" s="298"/>
      <c r="K4" s="298"/>
      <c r="L4" s="298"/>
      <c r="M4" s="298"/>
      <c r="N4" s="299"/>
      <c r="O4" s="300"/>
      <c r="P4" s="300"/>
      <c r="Q4" s="300"/>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294" t="s">
        <v>36</v>
      </c>
      <c r="B5" s="295"/>
      <c r="C5" s="296"/>
      <c r="D5" s="305" t="str">
        <f>'Mapa Final'!D5</f>
        <v>Gestionar, administrar y mantener los recursos informáticos y de telecomunicaciones para el desarrollo de los objetivos institucionales, facilitando el acceso al servicio de justicia, satisfaciendo las necesidades de los funcionarios, empleados y ciudadanos en</v>
      </c>
      <c r="E5" s="306"/>
      <c r="F5" s="306"/>
      <c r="G5" s="306"/>
      <c r="H5" s="306"/>
      <c r="I5" s="306"/>
      <c r="J5" s="306"/>
      <c r="K5" s="306"/>
      <c r="L5" s="306"/>
      <c r="M5" s="306"/>
      <c r="N5" s="307"/>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x14ac:dyDescent="0.35">
      <c r="A6" s="294" t="s">
        <v>37</v>
      </c>
      <c r="B6" s="295"/>
      <c r="C6" s="296"/>
      <c r="D6" s="305" t="str">
        <f>'Mapa Final'!D6</f>
        <v xml:space="preserve">El Área de Soporte y Mantenimiento Tecnológico, bajo la dirección de lLa Unidad de informática,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v>
      </c>
      <c r="E6" s="306"/>
      <c r="F6" s="306"/>
      <c r="G6" s="306"/>
      <c r="H6" s="306"/>
      <c r="I6" s="306"/>
      <c r="J6" s="306"/>
      <c r="K6" s="306"/>
      <c r="L6" s="306"/>
      <c r="M6" s="306"/>
      <c r="N6" s="307"/>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0" customFormat="1" ht="38.25" customHeight="1" thickTop="1" thickBot="1" x14ac:dyDescent="0.3">
      <c r="A7" s="331" t="s">
        <v>317</v>
      </c>
      <c r="B7" s="332"/>
      <c r="C7" s="332"/>
      <c r="D7" s="332"/>
      <c r="E7" s="332"/>
      <c r="F7" s="333"/>
      <c r="G7" s="157"/>
      <c r="H7" s="334" t="s">
        <v>318</v>
      </c>
      <c r="I7" s="334"/>
      <c r="J7" s="334"/>
      <c r="K7" s="334" t="s">
        <v>319</v>
      </c>
      <c r="L7" s="334"/>
      <c r="M7" s="334"/>
      <c r="N7" s="335" t="s">
        <v>320</v>
      </c>
      <c r="O7" s="340" t="s">
        <v>321</v>
      </c>
      <c r="P7" s="342" t="s">
        <v>322</v>
      </c>
      <c r="Q7" s="343"/>
      <c r="R7" s="342" t="s">
        <v>323</v>
      </c>
      <c r="S7" s="343"/>
      <c r="T7" s="344" t="s">
        <v>337</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1" customFormat="1" ht="60.95" customHeight="1" thickTop="1" thickBot="1" x14ac:dyDescent="0.3">
      <c r="A8" s="166" t="s">
        <v>13</v>
      </c>
      <c r="B8" s="166" t="s">
        <v>44</v>
      </c>
      <c r="C8" s="167" t="s">
        <v>24</v>
      </c>
      <c r="D8" s="158" t="s">
        <v>45</v>
      </c>
      <c r="E8" s="159" t="s">
        <v>25</v>
      </c>
      <c r="F8" s="159" t="s">
        <v>26</v>
      </c>
      <c r="G8" s="159" t="s">
        <v>27</v>
      </c>
      <c r="H8" s="160" t="s">
        <v>325</v>
      </c>
      <c r="I8" s="160" t="s">
        <v>287</v>
      </c>
      <c r="J8" s="160" t="s">
        <v>326</v>
      </c>
      <c r="K8" s="160" t="s">
        <v>325</v>
      </c>
      <c r="L8" s="160" t="s">
        <v>327</v>
      </c>
      <c r="M8" s="160" t="s">
        <v>326</v>
      </c>
      <c r="N8" s="335"/>
      <c r="O8" s="341"/>
      <c r="P8" s="161" t="s">
        <v>328</v>
      </c>
      <c r="Q8" s="161" t="s">
        <v>329</v>
      </c>
      <c r="R8" s="161" t="s">
        <v>330</v>
      </c>
      <c r="S8" s="161" t="s">
        <v>331</v>
      </c>
      <c r="T8" s="34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2" customFormat="1" ht="10.5" customHeight="1" thickTop="1" x14ac:dyDescent="0.25">
      <c r="A9" s="407"/>
      <c r="B9" s="408"/>
      <c r="C9" s="408"/>
      <c r="D9" s="408"/>
      <c r="E9" s="408"/>
      <c r="F9" s="408"/>
      <c r="G9" s="408"/>
      <c r="H9" s="408"/>
      <c r="I9" s="408"/>
      <c r="J9" s="408"/>
      <c r="K9" s="408"/>
      <c r="L9" s="408"/>
      <c r="M9" s="408"/>
      <c r="N9" s="408"/>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3" customFormat="1" ht="15" customHeight="1" x14ac:dyDescent="0.2">
      <c r="A10" s="401">
        <f>'Mapa Final'!A10</f>
        <v>1</v>
      </c>
      <c r="B10" s="401" t="str">
        <f>'Mapa Final'!B10</f>
        <v>Desinformación</v>
      </c>
      <c r="C10" s="409" t="str">
        <f>'Mapa Final'!C10</f>
        <v>Reputacional</v>
      </c>
      <c r="D10" s="409" t="str">
        <f>'Mapa Final'!D10</f>
        <v>1.	La información de importancias que va dirigida a los servidores judiciales no llegue oportunamente.
2.	La interpretación que se haga sobre el contenido de los comunicados puede tener distintas interpretaciones
3.	Pueden existir causas similares a los antes enuciadas, para los usuarios externos de la justicia</v>
      </c>
      <c r="E10" s="400" t="str">
        <f>'Mapa Final'!E10</f>
        <v>Falta de oportunidad en la entrega de información de interés de los usuarios internos y externos de la justicia y falta  de definición en el alcance de los comunicados emanados por las autoridades administrativas en la Rama Judicial</v>
      </c>
      <c r="F10" s="400" t="str">
        <f>'Mapa Final'!F10</f>
        <v>Cada vez que se expide un nuevo acuerdo por parte del Consejo Superior de Judicatura o del Consejo Seccional de la Judicatura de Nariño y Putumayo, se puede dar luagar a interpretaciones inexactas sobre el alacance .
Las interpretaciones equivocadas dan origen a decisiones y/o actitudes presipitadas por parte de los serviodores de la justicia y por parte de los usuarios externos.
Hay información relevante sobre la administración de justicia que no se conoce o se conoce de manera parcial por los usuarios internos y externos de la justicia</v>
      </c>
      <c r="G10" s="400" t="str">
        <f>'Mapa Final'!G10</f>
        <v>Ejecución y Administración de Procesos</v>
      </c>
      <c r="H10" s="376" t="str">
        <f>'Mapa Final'!I10</f>
        <v>Media</v>
      </c>
      <c r="I10" s="376" t="str">
        <f>'Mapa Final'!L10</f>
        <v>Mayor</v>
      </c>
      <c r="J10" s="379" t="str">
        <f>'Mapa Final'!N10</f>
        <v xml:space="preserve">Alto </v>
      </c>
      <c r="K10" s="405" t="str">
        <f>'Mapa Final'!AA10</f>
        <v>Baja</v>
      </c>
      <c r="L10" s="405" t="str">
        <f>'Mapa Final'!AE10</f>
        <v>Mayor</v>
      </c>
      <c r="M10" s="379" t="str">
        <f>'Mapa Final'!AG10</f>
        <v xml:space="preserve">Alto </v>
      </c>
      <c r="N10" s="405" t="str">
        <f>'Mapa Final'!AH10</f>
        <v>Reducir(mitigar)</v>
      </c>
      <c r="O10" s="404" t="s">
        <v>453</v>
      </c>
      <c r="P10" s="403" t="s">
        <v>359</v>
      </c>
      <c r="Q10" s="403" t="s">
        <v>359</v>
      </c>
      <c r="R10" s="402">
        <v>45223</v>
      </c>
      <c r="S10" s="402">
        <v>45279</v>
      </c>
      <c r="T10" s="410" t="s">
        <v>497</v>
      </c>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row>
    <row r="11" spans="1:278" s="153" customFormat="1" ht="13.5" customHeight="1" x14ac:dyDescent="0.2">
      <c r="A11" s="401"/>
      <c r="B11" s="401"/>
      <c r="C11" s="409"/>
      <c r="D11" s="409"/>
      <c r="E11" s="400"/>
      <c r="F11" s="400"/>
      <c r="G11" s="400"/>
      <c r="H11" s="376"/>
      <c r="I11" s="376"/>
      <c r="J11" s="379"/>
      <c r="K11" s="366"/>
      <c r="L11" s="366"/>
      <c r="M11" s="379"/>
      <c r="N11" s="366"/>
      <c r="O11" s="404"/>
      <c r="P11" s="403"/>
      <c r="Q11" s="403"/>
      <c r="R11" s="403"/>
      <c r="S11" s="403"/>
      <c r="T11" s="410"/>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row>
    <row r="12" spans="1:278" s="153" customFormat="1" ht="13.5" customHeight="1" x14ac:dyDescent="0.2">
      <c r="A12" s="401"/>
      <c r="B12" s="401"/>
      <c r="C12" s="409"/>
      <c r="D12" s="409"/>
      <c r="E12" s="400"/>
      <c r="F12" s="400"/>
      <c r="G12" s="400"/>
      <c r="H12" s="376"/>
      <c r="I12" s="376"/>
      <c r="J12" s="379"/>
      <c r="K12" s="366"/>
      <c r="L12" s="366"/>
      <c r="M12" s="379"/>
      <c r="N12" s="366"/>
      <c r="O12" s="404"/>
      <c r="P12" s="403"/>
      <c r="Q12" s="403"/>
      <c r="R12" s="403"/>
      <c r="S12" s="403"/>
      <c r="T12" s="410"/>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row>
    <row r="13" spans="1:278" s="153" customFormat="1" ht="13.5" customHeight="1" x14ac:dyDescent="0.2">
      <c r="A13" s="401"/>
      <c r="B13" s="401"/>
      <c r="C13" s="409"/>
      <c r="D13" s="409"/>
      <c r="E13" s="400"/>
      <c r="F13" s="400"/>
      <c r="G13" s="400"/>
      <c r="H13" s="376"/>
      <c r="I13" s="376"/>
      <c r="J13" s="379"/>
      <c r="K13" s="366"/>
      <c r="L13" s="366"/>
      <c r="M13" s="379"/>
      <c r="N13" s="366"/>
      <c r="O13" s="404"/>
      <c r="P13" s="403"/>
      <c r="Q13" s="403"/>
      <c r="R13" s="403"/>
      <c r="S13" s="403"/>
      <c r="T13" s="410"/>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row>
    <row r="14" spans="1:278" s="153" customFormat="1" ht="238.5" customHeight="1" x14ac:dyDescent="0.2">
      <c r="A14" s="401"/>
      <c r="B14" s="401"/>
      <c r="C14" s="409"/>
      <c r="D14" s="409"/>
      <c r="E14" s="400"/>
      <c r="F14" s="400"/>
      <c r="G14" s="400"/>
      <c r="H14" s="376"/>
      <c r="I14" s="376"/>
      <c r="J14" s="379"/>
      <c r="K14" s="366"/>
      <c r="L14" s="366"/>
      <c r="M14" s="379"/>
      <c r="N14" s="366"/>
      <c r="O14" s="404"/>
      <c r="P14" s="403"/>
      <c r="Q14" s="403"/>
      <c r="R14" s="403"/>
      <c r="S14" s="403"/>
      <c r="T14" s="410"/>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row>
    <row r="15" spans="1:278" x14ac:dyDescent="0.25">
      <c r="A15" s="401">
        <f>'Mapa Final'!A11</f>
        <v>2</v>
      </c>
      <c r="B15" s="401" t="str">
        <f>'Mapa Final'!B11</f>
        <v>Bajo uso de los medios para que la ciudadanía interponga PQRSs y evalué la atención y/o uso de los canales QRS para propósitos distintos.</v>
      </c>
      <c r="C15" s="409" t="str">
        <f>'Mapa Final'!C11</f>
        <v>Reputacional</v>
      </c>
      <c r="D15" s="409" t="str">
        <f>'Mapa Final'!D11</f>
        <v>1.	Falta de divulgación sobre la existencia de medios para la radicación de QRS.
2.	Falta de capacitación dirigida a las usuarias y usuarios de la justicia sobre la forma de radicar QRS
3.          Inexistencia de una forma única de hacer seguimiento a QRS.</v>
      </c>
      <c r="E15" s="400" t="str">
        <f>'Mapa Final'!E11</f>
        <v>Bajo uso de los canales para radicación y evaluación en la atención de QRS</v>
      </c>
      <c r="F15" s="400" t="str">
        <f>'Mapa Final'!F11</f>
        <v>No se ha alcanzado un nivel adecuado de uso de  los medios para la radicación de QRS de las (los) usuarias(os) de la justicia, para el seguimiento y para la evaluación de la atencion a los PQRS radicados. 
Adicionalmente, el uso de la plataforma, por lo general,  se desvía para solicitar servicios que son propios de la misión de la Rama</v>
      </c>
      <c r="G15" s="400" t="str">
        <f>'Mapa Final'!G11</f>
        <v>Ejecución y Administración de Procesos</v>
      </c>
      <c r="H15" s="376" t="str">
        <f>'Mapa Final'!I11</f>
        <v>Media</v>
      </c>
      <c r="I15" s="376" t="str">
        <f>'Mapa Final'!L11</f>
        <v>Mayor</v>
      </c>
      <c r="J15" s="379" t="str">
        <f>'Mapa Final'!N11</f>
        <v xml:space="preserve">Alto </v>
      </c>
      <c r="K15" s="405" t="str">
        <f>'Mapa Final'!AA11</f>
        <v>Baja</v>
      </c>
      <c r="L15" s="405" t="str">
        <f>'Mapa Final'!AE11</f>
        <v>Mayor</v>
      </c>
      <c r="M15" s="379" t="str">
        <f>'Mapa Final'!AG11</f>
        <v xml:space="preserve">Alto </v>
      </c>
      <c r="N15" s="405" t="str">
        <f>'Mapa Final'!AH11</f>
        <v>Reducir(mitigar)</v>
      </c>
      <c r="O15" s="406" t="s">
        <v>454</v>
      </c>
      <c r="P15" s="413"/>
      <c r="Q15" s="400"/>
      <c r="R15" s="402"/>
      <c r="S15" s="402"/>
      <c r="T15" s="404"/>
      <c r="U15" s="24"/>
      <c r="V15" s="24"/>
    </row>
    <row r="16" spans="1:278" x14ac:dyDescent="0.25">
      <c r="A16" s="401"/>
      <c r="B16" s="401"/>
      <c r="C16" s="409"/>
      <c r="D16" s="409"/>
      <c r="E16" s="400"/>
      <c r="F16" s="400"/>
      <c r="G16" s="400"/>
      <c r="H16" s="376"/>
      <c r="I16" s="376"/>
      <c r="J16" s="379"/>
      <c r="K16" s="366"/>
      <c r="L16" s="366"/>
      <c r="M16" s="379"/>
      <c r="N16" s="366"/>
      <c r="O16" s="384"/>
      <c r="P16" s="413"/>
      <c r="Q16" s="400"/>
      <c r="R16" s="403"/>
      <c r="S16" s="403"/>
      <c r="T16" s="404"/>
      <c r="U16" s="24"/>
      <c r="V16" s="24"/>
    </row>
    <row r="17" spans="1:22" x14ac:dyDescent="0.25">
      <c r="A17" s="401"/>
      <c r="B17" s="401"/>
      <c r="C17" s="409"/>
      <c r="D17" s="409"/>
      <c r="E17" s="400"/>
      <c r="F17" s="400"/>
      <c r="G17" s="400"/>
      <c r="H17" s="376"/>
      <c r="I17" s="376"/>
      <c r="J17" s="379"/>
      <c r="K17" s="366"/>
      <c r="L17" s="366"/>
      <c r="M17" s="379"/>
      <c r="N17" s="366"/>
      <c r="O17" s="384"/>
      <c r="P17" s="413"/>
      <c r="Q17" s="400"/>
      <c r="R17" s="403"/>
      <c r="S17" s="403"/>
      <c r="T17" s="404"/>
      <c r="U17" s="24"/>
      <c r="V17" s="24"/>
    </row>
    <row r="18" spans="1:22" x14ac:dyDescent="0.25">
      <c r="A18" s="401"/>
      <c r="B18" s="401"/>
      <c r="C18" s="409"/>
      <c r="D18" s="409"/>
      <c r="E18" s="400"/>
      <c r="F18" s="400"/>
      <c r="G18" s="400"/>
      <c r="H18" s="376"/>
      <c r="I18" s="376"/>
      <c r="J18" s="379"/>
      <c r="K18" s="366"/>
      <c r="L18" s="366"/>
      <c r="M18" s="379"/>
      <c r="N18" s="366"/>
      <c r="O18" s="384"/>
      <c r="P18" s="413"/>
      <c r="Q18" s="400"/>
      <c r="R18" s="403"/>
      <c r="S18" s="403"/>
      <c r="T18" s="404"/>
      <c r="U18" s="24"/>
      <c r="V18" s="24"/>
    </row>
    <row r="19" spans="1:22" ht="307.5" customHeight="1" x14ac:dyDescent="0.25">
      <c r="A19" s="401"/>
      <c r="B19" s="401"/>
      <c r="C19" s="409"/>
      <c r="D19" s="409"/>
      <c r="E19" s="400"/>
      <c r="F19" s="400"/>
      <c r="G19" s="400"/>
      <c r="H19" s="376"/>
      <c r="I19" s="376"/>
      <c r="J19" s="379"/>
      <c r="K19" s="366"/>
      <c r="L19" s="366"/>
      <c r="M19" s="379"/>
      <c r="N19" s="366"/>
      <c r="O19" s="384"/>
      <c r="P19" s="413"/>
      <c r="Q19" s="400"/>
      <c r="R19" s="403"/>
      <c r="S19" s="403"/>
      <c r="T19" s="404"/>
      <c r="U19" s="24"/>
      <c r="V19" s="24"/>
    </row>
    <row r="20" spans="1:22" x14ac:dyDescent="0.25">
      <c r="A20" s="401">
        <f>'Mapa Final'!A12</f>
        <v>3</v>
      </c>
      <c r="B20" s="401" t="str">
        <f>'Mapa Final'!B12</f>
        <v>Corrupción</v>
      </c>
      <c r="C20" s="409" t="str">
        <f>'Mapa Final'!C12</f>
        <v>Reputacional(Corrupción)</v>
      </c>
      <c r="D20" s="409" t="str">
        <f>'Mapa Final'!D12</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00" t="str">
        <f>'Mapa Final'!E12</f>
        <v xml:space="preserve">Deficiencias en la transparencia, ética y valores . </v>
      </c>
      <c r="F20" s="400" t="str">
        <f>'Mapa Final'!F12</f>
        <v xml:space="preserve">Posibilidad de actos indebidos de  los servidores judiciales debido a  la carencia en transparencia, ética y valores </v>
      </c>
      <c r="G20" s="400" t="str">
        <f>'Mapa Final'!G12</f>
        <v>Fraude Interno</v>
      </c>
      <c r="H20" s="376" t="str">
        <f>'Mapa Final'!I12</f>
        <v>Media</v>
      </c>
      <c r="I20" s="376" t="str">
        <f>'Mapa Final'!L12</f>
        <v>Mayor</v>
      </c>
      <c r="J20" s="379" t="str">
        <f>'Mapa Final'!N12</f>
        <v xml:space="preserve">Alto </v>
      </c>
      <c r="K20" s="405" t="str">
        <f>'Mapa Final'!AA12</f>
        <v>Baja</v>
      </c>
      <c r="L20" s="405" t="str">
        <f>'Mapa Final'!AE12</f>
        <v>Mayor</v>
      </c>
      <c r="M20" s="379" t="str">
        <f>'Mapa Final'!AG12</f>
        <v xml:space="preserve">Alto </v>
      </c>
      <c r="N20" s="405" t="str">
        <f>'Mapa Final'!AH12</f>
        <v>Evitar</v>
      </c>
      <c r="O20" s="320" t="s">
        <v>357</v>
      </c>
      <c r="P20" s="411"/>
      <c r="Q20" s="400" t="s">
        <v>359</v>
      </c>
      <c r="R20" s="402">
        <v>45223</v>
      </c>
      <c r="S20" s="402">
        <v>45291</v>
      </c>
      <c r="T20" s="412" t="s">
        <v>498</v>
      </c>
    </row>
    <row r="21" spans="1:22" x14ac:dyDescent="0.25">
      <c r="A21" s="401"/>
      <c r="B21" s="401"/>
      <c r="C21" s="409"/>
      <c r="D21" s="409"/>
      <c r="E21" s="400"/>
      <c r="F21" s="400"/>
      <c r="G21" s="400"/>
      <c r="H21" s="376"/>
      <c r="I21" s="376"/>
      <c r="J21" s="379"/>
      <c r="K21" s="366"/>
      <c r="L21" s="366"/>
      <c r="M21" s="379"/>
      <c r="N21" s="366"/>
      <c r="O21" s="320"/>
      <c r="P21" s="411"/>
      <c r="Q21" s="400"/>
      <c r="R21" s="403"/>
      <c r="S21" s="403"/>
      <c r="T21" s="398"/>
    </row>
    <row r="22" spans="1:22" x14ac:dyDescent="0.25">
      <c r="A22" s="401"/>
      <c r="B22" s="401"/>
      <c r="C22" s="409"/>
      <c r="D22" s="409"/>
      <c r="E22" s="400"/>
      <c r="F22" s="400"/>
      <c r="G22" s="400"/>
      <c r="H22" s="376"/>
      <c r="I22" s="376"/>
      <c r="J22" s="379"/>
      <c r="K22" s="366"/>
      <c r="L22" s="366"/>
      <c r="M22" s="379"/>
      <c r="N22" s="366"/>
      <c r="O22" s="320"/>
      <c r="P22" s="411"/>
      <c r="Q22" s="400"/>
      <c r="R22" s="403"/>
      <c r="S22" s="403"/>
      <c r="T22" s="398"/>
    </row>
    <row r="23" spans="1:22" x14ac:dyDescent="0.25">
      <c r="A23" s="401"/>
      <c r="B23" s="401"/>
      <c r="C23" s="409"/>
      <c r="D23" s="409"/>
      <c r="E23" s="400"/>
      <c r="F23" s="400"/>
      <c r="G23" s="400"/>
      <c r="H23" s="376"/>
      <c r="I23" s="376"/>
      <c r="J23" s="379"/>
      <c r="K23" s="366"/>
      <c r="L23" s="366"/>
      <c r="M23" s="379"/>
      <c r="N23" s="366"/>
      <c r="O23" s="320"/>
      <c r="P23" s="411"/>
      <c r="Q23" s="400"/>
      <c r="R23" s="403"/>
      <c r="S23" s="403"/>
      <c r="T23" s="398"/>
    </row>
    <row r="24" spans="1:22" ht="277.5" customHeight="1" x14ac:dyDescent="0.25">
      <c r="A24" s="401"/>
      <c r="B24" s="401"/>
      <c r="C24" s="409"/>
      <c r="D24" s="409"/>
      <c r="E24" s="400"/>
      <c r="F24" s="400"/>
      <c r="G24" s="400"/>
      <c r="H24" s="376"/>
      <c r="I24" s="376"/>
      <c r="J24" s="379"/>
      <c r="K24" s="366"/>
      <c r="L24" s="366"/>
      <c r="M24" s="379"/>
      <c r="N24" s="366"/>
      <c r="O24" s="320"/>
      <c r="P24" s="411"/>
      <c r="Q24" s="400"/>
      <c r="R24" s="403"/>
      <c r="S24" s="403"/>
      <c r="T24" s="398"/>
    </row>
    <row r="25" spans="1:22" x14ac:dyDescent="0.25">
      <c r="A25" s="401">
        <f>'Mapa Final'!A13</f>
        <v>4</v>
      </c>
      <c r="B25" s="401" t="str">
        <f>'Mapa Final'!B13</f>
        <v>Interrupción o demora en el Servicio Público de Administrar  Justicia.</v>
      </c>
      <c r="C25" s="409" t="str">
        <f>'Mapa Final'!C13</f>
        <v>Afectación en la Prestación del Servicio de Justicia</v>
      </c>
      <c r="D25" s="409" t="str">
        <f>'Mapa Final'!D13</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00" t="str">
        <f>'Mapa Final'!E13</f>
        <v xml:space="preserve">Suceso de fuerza mayor que imposibilitan la gestión </v>
      </c>
      <c r="F25" s="400" t="str">
        <f>'Mapa Final'!F13</f>
        <v>Posibilidad de  afectación en la Prestación del Servicio de Justicia debido a un suceso de fuerza mayor que imposibilita la gestión judicial</v>
      </c>
      <c r="G25" s="400" t="str">
        <f>'Mapa Final'!G13</f>
        <v>Daños Activos Fijos/Eventos Externos</v>
      </c>
      <c r="H25" s="376" t="str">
        <f>'Mapa Final'!I13</f>
        <v>Baja</v>
      </c>
      <c r="I25" s="376" t="str">
        <f>'Mapa Final'!L13</f>
        <v>Moderado</v>
      </c>
      <c r="J25" s="379" t="str">
        <f>'Mapa Final'!N13</f>
        <v>Moderado</v>
      </c>
      <c r="K25" s="405" t="str">
        <f>'Mapa Final'!AA13</f>
        <v>Baja</v>
      </c>
      <c r="L25" s="405" t="str">
        <f>'Mapa Final'!AE13</f>
        <v>Moderado</v>
      </c>
      <c r="M25" s="379" t="str">
        <f>'Mapa Final'!AG13</f>
        <v>Moderado</v>
      </c>
      <c r="N25" s="405" t="str">
        <f>'Mapa Final'!AH13</f>
        <v>Aceptar</v>
      </c>
      <c r="O25" s="320" t="s">
        <v>355</v>
      </c>
      <c r="P25" s="411"/>
      <c r="Q25" s="400" t="s">
        <v>359</v>
      </c>
      <c r="R25" s="402">
        <v>45218</v>
      </c>
      <c r="S25" s="402">
        <v>45279</v>
      </c>
      <c r="T25" s="412" t="s">
        <v>497</v>
      </c>
    </row>
    <row r="26" spans="1:22" x14ac:dyDescent="0.25">
      <c r="A26" s="401"/>
      <c r="B26" s="401"/>
      <c r="C26" s="409"/>
      <c r="D26" s="409"/>
      <c r="E26" s="400"/>
      <c r="F26" s="400"/>
      <c r="G26" s="400"/>
      <c r="H26" s="376"/>
      <c r="I26" s="376"/>
      <c r="J26" s="379"/>
      <c r="K26" s="366"/>
      <c r="L26" s="366"/>
      <c r="M26" s="379"/>
      <c r="N26" s="366"/>
      <c r="O26" s="320"/>
      <c r="P26" s="411"/>
      <c r="Q26" s="400"/>
      <c r="R26" s="403"/>
      <c r="S26" s="403"/>
      <c r="T26" s="398"/>
    </row>
    <row r="27" spans="1:22" x14ac:dyDescent="0.25">
      <c r="A27" s="401"/>
      <c r="B27" s="401"/>
      <c r="C27" s="409"/>
      <c r="D27" s="409"/>
      <c r="E27" s="400"/>
      <c r="F27" s="400"/>
      <c r="G27" s="400"/>
      <c r="H27" s="376"/>
      <c r="I27" s="376"/>
      <c r="J27" s="379"/>
      <c r="K27" s="366"/>
      <c r="L27" s="366"/>
      <c r="M27" s="379"/>
      <c r="N27" s="366"/>
      <c r="O27" s="320"/>
      <c r="P27" s="411"/>
      <c r="Q27" s="400"/>
      <c r="R27" s="403"/>
      <c r="S27" s="403"/>
      <c r="T27" s="398"/>
    </row>
    <row r="28" spans="1:22" x14ac:dyDescent="0.25">
      <c r="A28" s="401"/>
      <c r="B28" s="401"/>
      <c r="C28" s="409"/>
      <c r="D28" s="409"/>
      <c r="E28" s="400"/>
      <c r="F28" s="400"/>
      <c r="G28" s="400"/>
      <c r="H28" s="376"/>
      <c r="I28" s="376"/>
      <c r="J28" s="379"/>
      <c r="K28" s="366"/>
      <c r="L28" s="366"/>
      <c r="M28" s="379"/>
      <c r="N28" s="366"/>
      <c r="O28" s="320"/>
      <c r="P28" s="411"/>
      <c r="Q28" s="400"/>
      <c r="R28" s="403"/>
      <c r="S28" s="403"/>
      <c r="T28" s="398"/>
    </row>
    <row r="29" spans="1:22" ht="102.75" customHeight="1" x14ac:dyDescent="0.25">
      <c r="A29" s="401"/>
      <c r="B29" s="401"/>
      <c r="C29" s="409"/>
      <c r="D29" s="409"/>
      <c r="E29" s="400"/>
      <c r="F29" s="400"/>
      <c r="G29" s="400"/>
      <c r="H29" s="376"/>
      <c r="I29" s="376"/>
      <c r="J29" s="379"/>
      <c r="K29" s="366"/>
      <c r="L29" s="366"/>
      <c r="M29" s="379"/>
      <c r="N29" s="366"/>
      <c r="O29" s="320"/>
      <c r="P29" s="411"/>
      <c r="Q29" s="400"/>
      <c r="R29" s="403"/>
      <c r="S29" s="403"/>
      <c r="T29" s="398"/>
    </row>
    <row r="30" spans="1:22" x14ac:dyDescent="0.25">
      <c r="A30" s="401">
        <f>'Mapa Final'!A18</f>
        <v>5</v>
      </c>
      <c r="B30" s="401" t="str">
        <f>'Mapa Final'!B18</f>
        <v>Inaplicabilidad de la normativa ambiental vigente</v>
      </c>
      <c r="C30" s="409" t="str">
        <f>'Mapa Final'!C18</f>
        <v xml:space="preserve"> Afectación Ambiental</v>
      </c>
      <c r="D30" s="409" t="str">
        <f>'Mapa Final'!D18</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 6, Escaces en la planta de personal.</v>
      </c>
      <c r="E30" s="400" t="str">
        <f>'Mapa Final'!E18</f>
        <v>Desconocimiento de los lineamientos ambientales y de la normativa  ambiental vigente</v>
      </c>
      <c r="F30" s="400" t="str">
        <f>'Mapa Final'!F18</f>
        <v>Posibilidad de afectación ambiental debido al desconocimiento de las lineamientos ambientales y normativa ambiental vigente</v>
      </c>
      <c r="G30" s="400" t="str">
        <f>'Mapa Final'!G18</f>
        <v>Eventos Ambientales Internos</v>
      </c>
      <c r="H30" s="376" t="str">
        <f>'Mapa Final'!I18</f>
        <v>Media</v>
      </c>
      <c r="I30" s="376" t="str">
        <f>'Mapa Final'!L18</f>
        <v>Moderado</v>
      </c>
      <c r="J30" s="379" t="str">
        <f>'Mapa Final'!N18</f>
        <v>Moderado</v>
      </c>
      <c r="K30" s="405" t="str">
        <f>'Mapa Final'!AA18</f>
        <v>Baja</v>
      </c>
      <c r="L30" s="405" t="str">
        <f>'Mapa Final'!AE18</f>
        <v>Moderado</v>
      </c>
      <c r="M30" s="379" t="str">
        <f>'Mapa Final'!AG18</f>
        <v>Moderado</v>
      </c>
      <c r="N30" s="405" t="str">
        <f>'Mapa Final'!AH18</f>
        <v>Evitar</v>
      </c>
      <c r="O30" s="320" t="s">
        <v>358</v>
      </c>
      <c r="P30" s="411"/>
      <c r="Q30" s="400" t="s">
        <v>359</v>
      </c>
      <c r="R30" s="402">
        <v>45201</v>
      </c>
      <c r="S30" s="402">
        <v>45279</v>
      </c>
      <c r="T30" s="406"/>
    </row>
    <row r="31" spans="1:22" x14ac:dyDescent="0.25">
      <c r="A31" s="401"/>
      <c r="B31" s="401"/>
      <c r="C31" s="409"/>
      <c r="D31" s="409"/>
      <c r="E31" s="400"/>
      <c r="F31" s="400"/>
      <c r="G31" s="400"/>
      <c r="H31" s="376"/>
      <c r="I31" s="376"/>
      <c r="J31" s="379"/>
      <c r="K31" s="366"/>
      <c r="L31" s="366"/>
      <c r="M31" s="379"/>
      <c r="N31" s="366"/>
      <c r="O31" s="320"/>
      <c r="P31" s="411"/>
      <c r="Q31" s="400"/>
      <c r="R31" s="403"/>
      <c r="S31" s="403"/>
      <c r="T31" s="384"/>
    </row>
    <row r="32" spans="1:22" x14ac:dyDescent="0.25">
      <c r="A32" s="401"/>
      <c r="B32" s="401"/>
      <c r="C32" s="409"/>
      <c r="D32" s="409"/>
      <c r="E32" s="400"/>
      <c r="F32" s="400"/>
      <c r="G32" s="400"/>
      <c r="H32" s="376"/>
      <c r="I32" s="376"/>
      <c r="J32" s="379"/>
      <c r="K32" s="366"/>
      <c r="L32" s="366"/>
      <c r="M32" s="379"/>
      <c r="N32" s="366"/>
      <c r="O32" s="320"/>
      <c r="P32" s="411"/>
      <c r="Q32" s="400"/>
      <c r="R32" s="403"/>
      <c r="S32" s="403"/>
      <c r="T32" s="384"/>
    </row>
    <row r="33" spans="1:20" x14ac:dyDescent="0.25">
      <c r="A33" s="401"/>
      <c r="B33" s="401"/>
      <c r="C33" s="409"/>
      <c r="D33" s="409"/>
      <c r="E33" s="400"/>
      <c r="F33" s="400"/>
      <c r="G33" s="400"/>
      <c r="H33" s="376"/>
      <c r="I33" s="376"/>
      <c r="J33" s="379"/>
      <c r="K33" s="366"/>
      <c r="L33" s="366"/>
      <c r="M33" s="379"/>
      <c r="N33" s="366"/>
      <c r="O33" s="320"/>
      <c r="P33" s="411"/>
      <c r="Q33" s="400"/>
      <c r="R33" s="403"/>
      <c r="S33" s="403"/>
      <c r="T33" s="384"/>
    </row>
    <row r="34" spans="1:20" ht="278.25" customHeight="1" x14ac:dyDescent="0.25">
      <c r="A34" s="401"/>
      <c r="B34" s="401"/>
      <c r="C34" s="409"/>
      <c r="D34" s="409"/>
      <c r="E34" s="400"/>
      <c r="F34" s="400"/>
      <c r="G34" s="400"/>
      <c r="H34" s="376"/>
      <c r="I34" s="376"/>
      <c r="J34" s="379"/>
      <c r="K34" s="366"/>
      <c r="L34" s="366"/>
      <c r="M34" s="379"/>
      <c r="N34" s="366"/>
      <c r="O34" s="320"/>
      <c r="P34" s="411"/>
      <c r="Q34" s="400"/>
      <c r="R34" s="403"/>
      <c r="S34" s="403"/>
      <c r="T34" s="384"/>
    </row>
    <row r="35" spans="1:20" ht="278.25" customHeight="1" x14ac:dyDescent="0.25">
      <c r="A35" s="401">
        <f>'Mapa Final'!A23</f>
        <v>6</v>
      </c>
      <c r="B35" s="401" t="str">
        <f>'Mapa Final'!B23</f>
        <v>Falta de adopción de un estándar enla forma de registro de expedientes en One Drive por parte de los despacho judiciales dentro del proyecto de digitalización de expedientes. Esto mientras se hace la migracion a la siguiente etapa.</v>
      </c>
      <c r="C35" s="401" t="str">
        <f>'Mapa Final'!C23</f>
        <v>Afectación en la Prestación del Servicio de Justicia</v>
      </c>
      <c r="D35" s="401" t="str">
        <f>'Mapa Final'!D23</f>
        <v>1.	Falta de divulgación del anexo técnico de la circular PCSJC21-06 (protocolo 2 de digitalización de expedientes) en los despachos judiciales .
2. Distintas interpretaciones sobre la circular PCSJC21-06 (protocolo 2 de digitalización de expedientes) por parte de los Servidores de los despachos judiciales.
3. Alta rotación de los servidores judiciales en los despachos, lo que se traduce en dificultad para consolidar procesos de capacitación.</v>
      </c>
      <c r="E35" s="401" t="str">
        <f>'Mapa Final'!E23</f>
        <v>Falta de la adopción de un estándar para la organización y nomenclatura de documentos en One Drive del despacho.</v>
      </c>
      <c r="F35" s="401" t="str">
        <f>'Mapa Final'!F23</f>
        <v>El proyecto de digitalización ha avanzado. De una parte el contrato de digitalización ha avanzado hasta la etapa de migración, sin embargo los expedientes nuevos (que no hacen parte del contrato de digitalización) son manejados por los servidores judiciales en One Drive. Habiendo una guía (circular PCSJC21-06 (protocolo 2 de digitalización de expedientes), en los despachos judiciales se han adoptado lo indicado en la circular de diversas maneras. Al no existir una forma estándar de organización y de nombrar los documentos, se dificulta el proceso de migración hacia la etapa siguiente.</v>
      </c>
      <c r="G35" s="401" t="str">
        <f>'Mapa Final'!G23</f>
        <v>Ejecución y Administración de Procesos</v>
      </c>
      <c r="H35" s="376" t="str">
        <f>'Mapa Final'!I23</f>
        <v>Media</v>
      </c>
      <c r="I35" s="376" t="str">
        <f>'Mapa Final'!L23</f>
        <v>Mayor</v>
      </c>
      <c r="J35" s="379" t="str">
        <f>'Mapa Final'!N23</f>
        <v xml:space="preserve">Alto </v>
      </c>
      <c r="K35" s="405" t="str">
        <f>'Mapa Final'!AA23</f>
        <v>Baja</v>
      </c>
      <c r="L35" s="405" t="str">
        <f>'Mapa Final'!AE23</f>
        <v>Moderado</v>
      </c>
      <c r="M35" s="379" t="str">
        <f>'Mapa Final'!AG23</f>
        <v>Moderado</v>
      </c>
      <c r="N35" s="240" t="str">
        <f>'Mapa Final'!AH23</f>
        <v>Reducir(mitigar)</v>
      </c>
      <c r="O35" s="241" t="s">
        <v>459</v>
      </c>
      <c r="P35" s="242"/>
      <c r="Q35" s="243" t="s">
        <v>359</v>
      </c>
      <c r="R35" s="244">
        <v>45218</v>
      </c>
      <c r="S35" s="244">
        <v>45279</v>
      </c>
      <c r="T35" s="486" t="s">
        <v>499</v>
      </c>
    </row>
    <row r="36" spans="1:20" ht="163.5" customHeight="1" x14ac:dyDescent="0.25">
      <c r="A36" s="401"/>
      <c r="B36" s="401"/>
      <c r="C36" s="401"/>
      <c r="D36" s="401"/>
      <c r="E36" s="401"/>
      <c r="F36" s="401"/>
      <c r="G36" s="401"/>
      <c r="H36" s="376"/>
      <c r="I36" s="376"/>
      <c r="J36" s="379"/>
      <c r="K36" s="366"/>
      <c r="L36" s="366"/>
      <c r="M36" s="379"/>
      <c r="N36" s="239"/>
      <c r="O36" s="241" t="s">
        <v>501</v>
      </c>
      <c r="P36" s="243"/>
      <c r="Q36" s="243" t="s">
        <v>359</v>
      </c>
      <c r="R36" s="244">
        <v>45201</v>
      </c>
      <c r="S36" s="244">
        <v>45291</v>
      </c>
      <c r="T36" s="486" t="s">
        <v>500</v>
      </c>
    </row>
  </sheetData>
  <mergeCells count="132">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J35:J36"/>
    <mergeCell ref="K35:K36"/>
    <mergeCell ref="L35:L36"/>
    <mergeCell ref="M35:M36"/>
    <mergeCell ref="A35:A36"/>
    <mergeCell ref="C35:C36"/>
    <mergeCell ref="D35:D36"/>
    <mergeCell ref="E35:E36"/>
    <mergeCell ref="F35:F36"/>
    <mergeCell ref="G35:G36"/>
    <mergeCell ref="H35:H36"/>
    <mergeCell ref="I35:I36"/>
    <mergeCell ref="B35:B36"/>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A7:B7 H7 H37:J1048576">
    <cfRule type="containsText" dxfId="277" priority="1260" operator="containsText" text="3- Bajo">
      <formula>NOT(ISERROR(SEARCH("3- Bajo",A7)))</formula>
    </cfRule>
    <cfRule type="containsText" dxfId="276" priority="1261" operator="containsText" text="4- Bajo">
      <formula>NOT(ISERROR(SEARCH("4- Bajo",A7)))</formula>
    </cfRule>
    <cfRule type="containsText" dxfId="275" priority="1262" operator="containsText" text="1- Bajo">
      <formula>NOT(ISERROR(SEARCH("1- Bajo",A7)))</formula>
    </cfRule>
  </conditionalFormatting>
  <conditionalFormatting sqref="A15:G15">
    <cfRule type="containsText" dxfId="274" priority="509" operator="containsText" text="4- Bajo">
      <formula>NOT(ISERROR(SEARCH("4- Bajo",A15)))</formula>
    </cfRule>
    <cfRule type="containsText" dxfId="273" priority="508" operator="containsText" text="3- Bajo">
      <formula>NOT(ISERROR(SEARCH("3- Bajo",A15)))</formula>
    </cfRule>
    <cfRule type="containsText" dxfId="272" priority="507" operator="containsText" text="4- Moderado">
      <formula>NOT(ISERROR(SEARCH("4- Moderado",A15)))</formula>
    </cfRule>
    <cfRule type="containsText" dxfId="271" priority="506" operator="containsText" text="6- Moderado">
      <formula>NOT(ISERROR(SEARCH("6- Moderado",A15)))</formula>
    </cfRule>
    <cfRule type="containsText" dxfId="270" priority="505" operator="containsText" text="3- Moderado">
      <formula>NOT(ISERROR(SEARCH("3- Moderado",A15)))</formula>
    </cfRule>
    <cfRule type="containsText" dxfId="269" priority="510" operator="containsText" text="1- Bajo">
      <formula>NOT(ISERROR(SEARCH("1- Bajo",A15)))</formula>
    </cfRule>
  </conditionalFormatting>
  <conditionalFormatting sqref="A10:I10">
    <cfRule type="containsText" dxfId="268" priority="1220" operator="containsText" text="1- Bajo">
      <formula>NOT(ISERROR(SEARCH("1- Bajo",A10)))</formula>
    </cfRule>
    <cfRule type="containsText" dxfId="267" priority="1219" operator="containsText" text="4- Bajo">
      <formula>NOT(ISERROR(SEARCH("4- Bajo",A10)))</formula>
    </cfRule>
    <cfRule type="containsText" dxfId="266" priority="1218" operator="containsText" text="3- Bajo">
      <formula>NOT(ISERROR(SEARCH("3- Bajo",A10)))</formula>
    </cfRule>
    <cfRule type="containsText" dxfId="265" priority="1217" operator="containsText" text="4- Moderado">
      <formula>NOT(ISERROR(SEARCH("4- Moderado",A10)))</formula>
    </cfRule>
    <cfRule type="containsText" dxfId="264" priority="1216" operator="containsText" text="6- Moderado">
      <formula>NOT(ISERROR(SEARCH("6- Moderado",A10)))</formula>
    </cfRule>
    <cfRule type="containsText" dxfId="263" priority="1215" operator="containsText" text="3- Moderado">
      <formula>NOT(ISERROR(SEARCH("3- Moderado",A10)))</formula>
    </cfRule>
  </conditionalFormatting>
  <conditionalFormatting sqref="A20:I20">
    <cfRule type="containsText" dxfId="262" priority="486" operator="containsText" text="1- Bajo">
      <formula>NOT(ISERROR(SEARCH("1- Bajo",A20)))</formula>
    </cfRule>
    <cfRule type="containsText" dxfId="261" priority="485" operator="containsText" text="4- Bajo">
      <formula>NOT(ISERROR(SEARCH("4- Bajo",A20)))</formula>
    </cfRule>
    <cfRule type="containsText" dxfId="260" priority="484" operator="containsText" text="3- Bajo">
      <formula>NOT(ISERROR(SEARCH("3- Bajo",A20)))</formula>
    </cfRule>
    <cfRule type="containsText" dxfId="259" priority="483" operator="containsText" text="4- Moderado">
      <formula>NOT(ISERROR(SEARCH("4- Moderado",A20)))</formula>
    </cfRule>
    <cfRule type="containsText" dxfId="258" priority="482" operator="containsText" text="6- Moderado">
      <formula>NOT(ISERROR(SEARCH("6- Moderado",A20)))</formula>
    </cfRule>
    <cfRule type="containsText" dxfId="257" priority="481" operator="containsText" text="3- Moderado">
      <formula>NOT(ISERROR(SEARCH("3- Moderado",A20)))</formula>
    </cfRule>
  </conditionalFormatting>
  <conditionalFormatting sqref="A25:I25">
    <cfRule type="containsText" dxfId="256" priority="419" operator="containsText" text="1- Bajo">
      <formula>NOT(ISERROR(SEARCH("1- Bajo",A25)))</formula>
    </cfRule>
    <cfRule type="containsText" dxfId="255" priority="414" operator="containsText" text="3- Moderado">
      <formula>NOT(ISERROR(SEARCH("3- Moderado",A25)))</formula>
    </cfRule>
    <cfRule type="containsText" dxfId="254" priority="415" operator="containsText" text="6- Moderado">
      <formula>NOT(ISERROR(SEARCH("6- Moderado",A25)))</formula>
    </cfRule>
    <cfRule type="containsText" dxfId="253" priority="416" operator="containsText" text="4- Moderado">
      <formula>NOT(ISERROR(SEARCH("4- Moderado",A25)))</formula>
    </cfRule>
    <cfRule type="containsText" dxfId="252" priority="417" operator="containsText" text="3- Bajo">
      <formula>NOT(ISERROR(SEARCH("3- Bajo",A25)))</formula>
    </cfRule>
    <cfRule type="containsText" dxfId="251" priority="418" operator="containsText" text="4- Bajo">
      <formula>NOT(ISERROR(SEARCH("4- Bajo",A25)))</formula>
    </cfRule>
  </conditionalFormatting>
  <conditionalFormatting sqref="A30:I30">
    <cfRule type="containsText" dxfId="250" priority="352" operator="containsText" text="1- Bajo">
      <formula>NOT(ISERROR(SEARCH("1- Bajo",A30)))</formula>
    </cfRule>
    <cfRule type="containsText" dxfId="249" priority="351" operator="containsText" text="4- Bajo">
      <formula>NOT(ISERROR(SEARCH("4- Bajo",A30)))</formula>
    </cfRule>
    <cfRule type="containsText" dxfId="248" priority="350" operator="containsText" text="3- Bajo">
      <formula>NOT(ISERROR(SEARCH("3- Bajo",A30)))</formula>
    </cfRule>
    <cfRule type="containsText" dxfId="247" priority="349" operator="containsText" text="4- Moderado">
      <formula>NOT(ISERROR(SEARCH("4- Moderado",A30)))</formula>
    </cfRule>
    <cfRule type="containsText" dxfId="246" priority="348" operator="containsText" text="6- Moderado">
      <formula>NOT(ISERROR(SEARCH("6- Moderado",A30)))</formula>
    </cfRule>
    <cfRule type="containsText" dxfId="245" priority="347" operator="containsText" text="3- Moderado">
      <formula>NOT(ISERROR(SEARCH("3- Moderado",A30)))</formula>
    </cfRule>
  </conditionalFormatting>
  <conditionalFormatting sqref="D8:J8">
    <cfRule type="containsText" dxfId="244" priority="1250" operator="containsText" text="3- Moderado">
      <formula>NOT(ISERROR(SEARCH("3- Moderado",D8)))</formula>
    </cfRule>
    <cfRule type="containsText" dxfId="243" priority="1256" operator="containsText" text="1- Bajo">
      <formula>NOT(ISERROR(SEARCH("1- Bajo",D8)))</formula>
    </cfRule>
    <cfRule type="containsText" dxfId="242" priority="1254" operator="containsText" text="4- Bajo">
      <formula>NOT(ISERROR(SEARCH("4- Bajo",D8)))</formula>
    </cfRule>
    <cfRule type="containsText" dxfId="241" priority="1253" operator="containsText" text="3- Bajo">
      <formula>NOT(ISERROR(SEARCH("3- Bajo",D8)))</formula>
    </cfRule>
    <cfRule type="containsText" dxfId="240" priority="1252" operator="containsText" text="4- Moderado">
      <formula>NOT(ISERROR(SEARCH("4- Moderado",D8)))</formula>
    </cfRule>
    <cfRule type="containsText" dxfId="239" priority="1251" operator="containsText" text="6- Moderado">
      <formula>NOT(ISERROR(SEARCH("6- Moderado",D8)))</formula>
    </cfRule>
  </conditionalFormatting>
  <conditionalFormatting sqref="H10:H14">
    <cfRule type="containsText" dxfId="238" priority="1177" operator="containsText" text="Media">
      <formula>NOT(ISERROR(SEARCH("Media",H10)))</formula>
    </cfRule>
    <cfRule type="containsText" dxfId="237" priority="1178" operator="containsText" text="Alta">
      <formula>NOT(ISERROR(SEARCH("Alta",H10)))</formula>
    </cfRule>
    <cfRule type="containsText" dxfId="236" priority="1169" operator="containsText" text="Alta">
      <formula>NOT(ISERROR(SEARCH("Alta",H10)))</formula>
    </cfRule>
    <cfRule type="containsText" dxfId="235" priority="1170" operator="containsText" text="Muy Alta">
      <formula>NOT(ISERROR(SEARCH("Muy Alta",H10)))</formula>
    </cfRule>
    <cfRule type="containsText" dxfId="234" priority="1175" operator="containsText" text="Muy Baja">
      <formula>NOT(ISERROR(SEARCH("Muy Baja",H10)))</formula>
    </cfRule>
    <cfRule type="containsText" dxfId="233" priority="1176" operator="containsText" text="Baja">
      <formula>NOT(ISERROR(SEARCH("Baja",H10)))</formula>
    </cfRule>
    <cfRule type="containsText" dxfId="232" priority="1180" operator="containsText" text="Muy Alta">
      <formula>NOT(ISERROR(SEARCH("Muy Alta",H10)))</formula>
    </cfRule>
  </conditionalFormatting>
  <conditionalFormatting sqref="H10:H19">
    <cfRule type="containsText" dxfId="231" priority="553" operator="containsText" text="Muy Alta">
      <formula>NOT(ISERROR(SEARCH("Muy Alta",H10)))</formula>
    </cfRule>
  </conditionalFormatting>
  <conditionalFormatting sqref="H15:H19">
    <cfRule type="containsText" dxfId="230" priority="542" operator="containsText" text="Alta">
      <formula>NOT(ISERROR(SEARCH("Alta",H15)))</formula>
    </cfRule>
    <cfRule type="containsText" dxfId="229" priority="543" operator="containsText" text="Muy Alta">
      <formula>NOT(ISERROR(SEARCH("Muy Alta",H15)))</formula>
    </cfRule>
    <cfRule type="containsText" dxfId="228" priority="548" operator="containsText" text="Muy Baja">
      <formula>NOT(ISERROR(SEARCH("Muy Baja",H15)))</formula>
    </cfRule>
    <cfRule type="containsText" dxfId="227" priority="549" operator="containsText" text="Baja">
      <formula>NOT(ISERROR(SEARCH("Baja",H15)))</formula>
    </cfRule>
    <cfRule type="containsText" dxfId="226" priority="550" operator="containsText" text="Media">
      <formula>NOT(ISERROR(SEARCH("Media",H15)))</formula>
    </cfRule>
    <cfRule type="containsText" dxfId="225" priority="551" operator="containsText" text="Alta">
      <formula>NOT(ISERROR(SEARCH("Alta",H15)))</formula>
    </cfRule>
  </conditionalFormatting>
  <conditionalFormatting sqref="H15:H24">
    <cfRule type="containsText" dxfId="224" priority="464" operator="containsText" text="Muy Alta">
      <formula>NOT(ISERROR(SEARCH("Muy Alta",H15)))</formula>
    </cfRule>
  </conditionalFormatting>
  <conditionalFormatting sqref="H20:H24">
    <cfRule type="containsText" dxfId="223" priority="462" operator="containsText" text="Alta">
      <formula>NOT(ISERROR(SEARCH("Alta",H20)))</formula>
    </cfRule>
    <cfRule type="containsText" dxfId="222" priority="459" operator="containsText" text="Muy Baja">
      <formula>NOT(ISERROR(SEARCH("Muy Baja",H20)))</formula>
    </cfRule>
    <cfRule type="containsText" dxfId="221" priority="453" operator="containsText" text="Alta">
      <formula>NOT(ISERROR(SEARCH("Alta",H20)))</formula>
    </cfRule>
    <cfRule type="containsText" dxfId="220" priority="454" operator="containsText" text="Muy Alta">
      <formula>NOT(ISERROR(SEARCH("Muy Alta",H20)))</formula>
    </cfRule>
    <cfRule type="containsText" dxfId="219" priority="460" operator="containsText" text="Baja">
      <formula>NOT(ISERROR(SEARCH("Baja",H20)))</formula>
    </cfRule>
    <cfRule type="containsText" dxfId="218" priority="461" operator="containsText" text="Media">
      <formula>NOT(ISERROR(SEARCH("Media",H20)))</formula>
    </cfRule>
  </conditionalFormatting>
  <conditionalFormatting sqref="H20:H29">
    <cfRule type="containsText" dxfId="217" priority="397" operator="containsText" text="Muy Alta">
      <formula>NOT(ISERROR(SEARCH("Muy Alta",H20)))</formula>
    </cfRule>
  </conditionalFormatting>
  <conditionalFormatting sqref="H25:H29">
    <cfRule type="containsText" dxfId="216" priority="395" operator="containsText" text="Alta">
      <formula>NOT(ISERROR(SEARCH("Alta",H25)))</formula>
    </cfRule>
    <cfRule type="containsText" dxfId="215" priority="386" operator="containsText" text="Alta">
      <formula>NOT(ISERROR(SEARCH("Alta",H25)))</formula>
    </cfRule>
    <cfRule type="containsText" dxfId="214" priority="394" operator="containsText" text="Media">
      <formula>NOT(ISERROR(SEARCH("Media",H25)))</formula>
    </cfRule>
    <cfRule type="containsText" dxfId="213" priority="393" operator="containsText" text="Baja">
      <formula>NOT(ISERROR(SEARCH("Baja",H25)))</formula>
    </cfRule>
    <cfRule type="containsText" dxfId="212" priority="387" operator="containsText" text="Muy Alta">
      <formula>NOT(ISERROR(SEARCH("Muy Alta",H25)))</formula>
    </cfRule>
    <cfRule type="containsText" dxfId="211" priority="392" operator="containsText" text="Muy Baja">
      <formula>NOT(ISERROR(SEARCH("Muy Baja",H25)))</formula>
    </cfRule>
  </conditionalFormatting>
  <conditionalFormatting sqref="H25:H34">
    <cfRule type="containsText" dxfId="210" priority="330" operator="containsText" text="Muy Alta">
      <formula>NOT(ISERROR(SEARCH("Muy Alta",H25)))</formula>
    </cfRule>
  </conditionalFormatting>
  <conditionalFormatting sqref="H30:H34">
    <cfRule type="containsText" dxfId="209" priority="325" operator="containsText" text="Muy Baja">
      <formula>NOT(ISERROR(SEARCH("Muy Baja",H30)))</formula>
    </cfRule>
    <cfRule type="containsText" dxfId="208" priority="320" operator="containsText" text="Muy Alta">
      <formula>NOT(ISERROR(SEARCH("Muy Alta",H30)))</formula>
    </cfRule>
    <cfRule type="containsText" dxfId="207" priority="327" operator="containsText" text="Media">
      <formula>NOT(ISERROR(SEARCH("Media",H30)))</formula>
    </cfRule>
    <cfRule type="containsText" dxfId="206" priority="319" operator="containsText" text="Alta">
      <formula>NOT(ISERROR(SEARCH("Alta",H30)))</formula>
    </cfRule>
    <cfRule type="containsText" dxfId="205" priority="326" operator="containsText" text="Baja">
      <formula>NOT(ISERROR(SEARCH("Baja",H30)))</formula>
    </cfRule>
    <cfRule type="containsText" dxfId="204" priority="328" operator="containsText" text="Alta">
      <formula>NOT(ISERROR(SEARCH("Alta",H30)))</formula>
    </cfRule>
  </conditionalFormatting>
  <conditionalFormatting sqref="H30:H36">
    <cfRule type="containsText" dxfId="203" priority="134" operator="containsText" text="Muy Alta">
      <formula>NOT(ISERROR(SEARCH("Muy Alta",H30)))</formula>
    </cfRule>
  </conditionalFormatting>
  <conditionalFormatting sqref="H35:H36">
    <cfRule type="containsText" dxfId="202" priority="129" operator="containsText" text="Muy Baja">
      <formula>NOT(ISERROR(SEARCH("Muy Baja",H35)))</formula>
    </cfRule>
    <cfRule type="containsText" dxfId="201" priority="122" operator="containsText" text="Muy Alta">
      <formula>NOT(ISERROR(SEARCH("Muy Alta",H35)))</formula>
    </cfRule>
    <cfRule type="containsText" dxfId="200" priority="132" operator="containsText" text="Alta">
      <formula>NOT(ISERROR(SEARCH("Alta",H35)))</formula>
    </cfRule>
    <cfRule type="containsText" dxfId="199" priority="131" operator="containsText" text="Media">
      <formula>NOT(ISERROR(SEARCH("Media",H35)))</formula>
    </cfRule>
    <cfRule type="containsText" dxfId="198" priority="130" operator="containsText" text="Baja">
      <formula>NOT(ISERROR(SEARCH("Baja",H35)))</formula>
    </cfRule>
    <cfRule type="containsText" dxfId="197" priority="124" operator="containsText" text="Muy Alta">
      <formula>NOT(ISERROR(SEARCH("Muy Alta",H35)))</formula>
    </cfRule>
    <cfRule type="containsText" dxfId="196" priority="123" operator="containsText" text="Alta">
      <formula>NOT(ISERROR(SEARCH("Alta",H35)))</formula>
    </cfRule>
  </conditionalFormatting>
  <conditionalFormatting sqref="H15:I15">
    <cfRule type="containsText" dxfId="195" priority="570" operator="containsText" text="4- Bajo">
      <formula>NOT(ISERROR(SEARCH("4- Bajo",H15)))</formula>
    </cfRule>
    <cfRule type="containsText" dxfId="194" priority="571" operator="containsText" text="1- Bajo">
      <formula>NOT(ISERROR(SEARCH("1- Bajo",H15)))</formula>
    </cfRule>
    <cfRule type="containsText" dxfId="193" priority="568" operator="containsText" text="4- Moderado">
      <formula>NOT(ISERROR(SEARCH("4- Moderado",H15)))</formula>
    </cfRule>
    <cfRule type="containsText" dxfId="192" priority="567" operator="containsText" text="6- Moderado">
      <formula>NOT(ISERROR(SEARCH("6- Moderado",H15)))</formula>
    </cfRule>
    <cfRule type="containsText" dxfId="191" priority="569" operator="containsText" text="3- Bajo">
      <formula>NOT(ISERROR(SEARCH("3- Bajo",H15)))</formula>
    </cfRule>
    <cfRule type="containsText" dxfId="190" priority="566" operator="containsText" text="3- Moderado">
      <formula>NOT(ISERROR(SEARCH("3- Moderado",H15)))</formula>
    </cfRule>
  </conditionalFormatting>
  <conditionalFormatting sqref="H35:I35">
    <cfRule type="containsText" dxfId="189" priority="135" operator="containsText" text="3- Moderado">
      <formula>NOT(ISERROR(SEARCH("3- Moderado",H35)))</formula>
    </cfRule>
    <cfRule type="containsText" dxfId="188" priority="139" operator="containsText" text="4- Bajo">
      <formula>NOT(ISERROR(SEARCH("4- Bajo",H35)))</formula>
    </cfRule>
    <cfRule type="containsText" dxfId="187" priority="138" operator="containsText" text="3- Bajo">
      <formula>NOT(ISERROR(SEARCH("3- Bajo",H35)))</formula>
    </cfRule>
    <cfRule type="containsText" dxfId="186" priority="140" operator="containsText" text="1- Bajo">
      <formula>NOT(ISERROR(SEARCH("1- Bajo",H35)))</formula>
    </cfRule>
    <cfRule type="containsText" dxfId="185" priority="137" operator="containsText" text="4- Moderado">
      <formula>NOT(ISERROR(SEARCH("4- Moderado",H35)))</formula>
    </cfRule>
    <cfRule type="containsText" dxfId="184" priority="136" operator="containsText" text="6- Moderado">
      <formula>NOT(ISERROR(SEARCH("6- Moderado",H35)))</formula>
    </cfRule>
  </conditionalFormatting>
  <conditionalFormatting sqref="H37:J1048576 A7:B7 H7">
    <cfRule type="containsText" dxfId="183" priority="1257" operator="containsText" text="3- Moderado">
      <formula>NOT(ISERROR(SEARCH("3- Moderado",A7)))</formula>
    </cfRule>
    <cfRule type="containsText" dxfId="182" priority="1258" operator="containsText" text="6- Moderado">
      <formula>NOT(ISERROR(SEARCH("6- Moderado",A7)))</formula>
    </cfRule>
    <cfRule type="containsText" dxfId="181" priority="1259" operator="containsText" text="4- Moderado">
      <formula>NOT(ISERROR(SEARCH("4- Moderado",A7)))</formula>
    </cfRule>
  </conditionalFormatting>
  <conditionalFormatting sqref="I10:I36">
    <cfRule type="containsText" dxfId="180" priority="127" operator="containsText" text="Menor">
      <formula>NOT(ISERROR(SEARCH("Menor",I10)))</formula>
    </cfRule>
    <cfRule type="containsText" dxfId="179" priority="128" operator="containsText" text="Leve">
      <formula>NOT(ISERROR(SEARCH("Leve",I10)))</formula>
    </cfRule>
    <cfRule type="containsText" dxfId="178" priority="126" operator="containsText" text="Mayor">
      <formula>NOT(ISERROR(SEARCH("Mayor",I10)))</formula>
    </cfRule>
    <cfRule type="containsText" dxfId="177" priority="125" operator="containsText" text="Catastrófico">
      <formula>NOT(ISERROR(SEARCH("Catastrófico",I10)))</formula>
    </cfRule>
  </conditionalFormatting>
  <conditionalFormatting sqref="I35:I36">
    <cfRule type="containsText" dxfId="176" priority="133" operator="containsText" text="Moderado">
      <formula>NOT(ISERROR(SEARCH("Moderado",I35)))</formula>
    </cfRule>
  </conditionalFormatting>
  <conditionalFormatting sqref="I10:J34">
    <cfRule type="containsText" dxfId="175" priority="314" operator="containsText" text="Moderado">
      <formula>NOT(ISERROR(SEARCH("Moderado",I10)))</formula>
    </cfRule>
  </conditionalFormatting>
  <conditionalFormatting sqref="J8 J37:J1048576">
    <cfRule type="containsText" dxfId="174" priority="1239" operator="containsText" text="25- Extremo">
      <formula>NOT(ISERROR(SEARCH("25- Extremo",J8)))</formula>
    </cfRule>
    <cfRule type="containsText" dxfId="173" priority="1240" operator="containsText" text="20- Extremo">
      <formula>NOT(ISERROR(SEARCH("20- Extremo",J8)))</formula>
    </cfRule>
    <cfRule type="containsText" dxfId="172" priority="1241" operator="containsText" text="15- Extremo">
      <formula>NOT(ISERROR(SEARCH("15- Extremo",J8)))</formula>
    </cfRule>
    <cfRule type="containsText" dxfId="171" priority="1242" operator="containsText" text="10- Extremo">
      <formula>NOT(ISERROR(SEARCH("10- Extremo",J8)))</formula>
    </cfRule>
    <cfRule type="containsText" dxfId="170" priority="1243" operator="containsText" text="5- Extremo">
      <formula>NOT(ISERROR(SEARCH("5- Extremo",J8)))</formula>
    </cfRule>
    <cfRule type="containsText" dxfId="169" priority="1244" operator="containsText" text="12- Alto">
      <formula>NOT(ISERROR(SEARCH("12- Alto",J8)))</formula>
    </cfRule>
    <cfRule type="containsText" dxfId="168" priority="1245" operator="containsText" text="10- Alto">
      <formula>NOT(ISERROR(SEARCH("10- Alto",J8)))</formula>
    </cfRule>
    <cfRule type="containsText" dxfId="167" priority="1246" operator="containsText" text="9- Alto">
      <formula>NOT(ISERROR(SEARCH("9- Alto",J8)))</formula>
    </cfRule>
    <cfRule type="containsText" dxfId="166" priority="1247" operator="containsText" text="8- Alto">
      <formula>NOT(ISERROR(SEARCH("8- Alto",J8)))</formula>
    </cfRule>
    <cfRule type="containsText" dxfId="165" priority="1248" operator="containsText" text="5- Alto">
      <formula>NOT(ISERROR(SEARCH("5- Alto",J8)))</formula>
    </cfRule>
    <cfRule type="containsText" dxfId="164" priority="1249" operator="containsText" text="4- Alto">
      <formula>NOT(ISERROR(SEARCH("4- Alto",J8)))</formula>
    </cfRule>
    <cfRule type="containsText" dxfId="163" priority="1255" operator="containsText" text="2- Bajo">
      <formula>NOT(ISERROR(SEARCH("2- Bajo",J8)))</formula>
    </cfRule>
  </conditionalFormatting>
  <conditionalFormatting sqref="J10:J14">
    <cfRule type="colorScale" priority="1196">
      <colorScale>
        <cfvo type="min"/>
        <cfvo type="max"/>
        <color rgb="FFFF7128"/>
        <color rgb="FFFFEF9C"/>
      </colorScale>
    </cfRule>
  </conditionalFormatting>
  <conditionalFormatting sqref="J10:J34">
    <cfRule type="containsText" dxfId="162" priority="345" operator="containsText" text="Extremo">
      <formula>NOT(ISERROR(SEARCH("Extremo",J10)))</formula>
    </cfRule>
    <cfRule type="containsText" dxfId="161" priority="344" operator="containsText" text="Alto">
      <formula>NOT(ISERROR(SEARCH("Alto",J10)))</formula>
    </cfRule>
    <cfRule type="containsText" dxfId="160" priority="343" operator="containsText" text="Moderado">
      <formula>NOT(ISERROR(SEARCH("Moderado",J10)))</formula>
    </cfRule>
    <cfRule type="containsText" dxfId="159" priority="342" operator="containsText" text="Bajo">
      <formula>NOT(ISERROR(SEARCH("Bajo",J10)))</formula>
    </cfRule>
  </conditionalFormatting>
  <conditionalFormatting sqref="J10:J36">
    <cfRule type="containsText" dxfId="158" priority="117" operator="containsText" text="Bajo">
      <formula>NOT(ISERROR(SEARCH("Bajo",J10)))</formula>
    </cfRule>
    <cfRule type="containsText" dxfId="157" priority="118" operator="containsText" text="Extremo">
      <formula>NOT(ISERROR(SEARCH("Extremo",J10)))</formula>
    </cfRule>
  </conditionalFormatting>
  <conditionalFormatting sqref="J15:J19">
    <cfRule type="colorScale" priority="582">
      <colorScale>
        <cfvo type="min"/>
        <cfvo type="max"/>
        <color rgb="FFFF7128"/>
        <color rgb="FFFFEF9C"/>
      </colorScale>
    </cfRule>
  </conditionalFormatting>
  <conditionalFormatting sqref="J20:J24">
    <cfRule type="colorScale" priority="480">
      <colorScale>
        <cfvo type="min"/>
        <cfvo type="max"/>
        <color rgb="FFFF7128"/>
        <color rgb="FFFFEF9C"/>
      </colorScale>
    </cfRule>
  </conditionalFormatting>
  <conditionalFormatting sqref="J25:J29">
    <cfRule type="colorScale" priority="413">
      <colorScale>
        <cfvo type="min"/>
        <cfvo type="max"/>
        <color rgb="FFFF7128"/>
        <color rgb="FFFFEF9C"/>
      </colorScale>
    </cfRule>
  </conditionalFormatting>
  <conditionalFormatting sqref="J30:J34">
    <cfRule type="colorScale" priority="346">
      <colorScale>
        <cfvo type="min"/>
        <cfvo type="max"/>
        <color rgb="FFFF7128"/>
        <color rgb="FFFFEF9C"/>
      </colorScale>
    </cfRule>
  </conditionalFormatting>
  <conditionalFormatting sqref="J35:J36">
    <cfRule type="colorScale" priority="151">
      <colorScale>
        <cfvo type="min"/>
        <cfvo type="max"/>
        <color rgb="FFFF7128"/>
        <color rgb="FFFFEF9C"/>
      </colorScale>
    </cfRule>
    <cfRule type="containsText" dxfId="156" priority="147" operator="containsText" text="Bajo">
      <formula>NOT(ISERROR(SEARCH("Bajo",J35)))</formula>
    </cfRule>
    <cfRule type="containsText" dxfId="155" priority="119" operator="containsText" text="Moderado">
      <formula>NOT(ISERROR(SEARCH("Moderado",J35)))</formula>
    </cfRule>
    <cfRule type="containsText" dxfId="154" priority="148" operator="containsText" text="Moderado">
      <formula>NOT(ISERROR(SEARCH("Moderado",J35)))</formula>
    </cfRule>
    <cfRule type="containsText" dxfId="153" priority="149" operator="containsText" text="Alto">
      <formula>NOT(ISERROR(SEARCH("Alto",J35)))</formula>
    </cfRule>
    <cfRule type="containsText" dxfId="152" priority="150" operator="containsText" text="Extremo">
      <formula>NOT(ISERROR(SEARCH("Extremo",J35)))</formula>
    </cfRule>
  </conditionalFormatting>
  <conditionalFormatting sqref="K10:K36">
    <cfRule type="containsText" dxfId="151" priority="113" operator="containsText" text="Muy Alta">
      <formula>NOT(ISERROR(SEARCH("Muy Alta",K10)))</formula>
    </cfRule>
    <cfRule type="containsText" dxfId="150" priority="116" operator="containsText" text="Muy Baja">
      <formula>NOT(ISERROR(SEARCH("Muy Baja",K10)))</formula>
    </cfRule>
    <cfRule type="containsText" dxfId="149" priority="121" operator="containsText" text="Media">
      <formula>NOT(ISERROR(SEARCH("Media",K10)))</formula>
    </cfRule>
    <cfRule type="containsText" dxfId="148" priority="115" operator="containsText" text="Baja">
      <formula>NOT(ISERROR(SEARCH("Baja",K10)))</formula>
    </cfRule>
    <cfRule type="containsText" dxfId="147" priority="114" operator="containsText" text="Alta">
      <formula>NOT(ISERROR(SEARCH("Alta",K10)))</formula>
    </cfRule>
  </conditionalFormatting>
  <conditionalFormatting sqref="K10:L10">
    <cfRule type="containsText" dxfId="146" priority="1235" operator="containsText" text="4- Moderado">
      <formula>NOT(ISERROR(SEARCH("4- Moderado",K10)))</formula>
    </cfRule>
    <cfRule type="containsText" dxfId="145" priority="1236" operator="containsText" text="3- Bajo">
      <formula>NOT(ISERROR(SEARCH("3- Bajo",K10)))</formula>
    </cfRule>
    <cfRule type="containsText" dxfId="144" priority="1234" operator="containsText" text="6- Moderado">
      <formula>NOT(ISERROR(SEARCH("6- Moderado",K10)))</formula>
    </cfRule>
    <cfRule type="containsText" dxfId="143" priority="1237" operator="containsText" text="4- Bajo">
      <formula>NOT(ISERROR(SEARCH("4- Bajo",K10)))</formula>
    </cfRule>
    <cfRule type="containsText" dxfId="142" priority="1238" operator="containsText" text="1- Bajo">
      <formula>NOT(ISERROR(SEARCH("1- Bajo",K10)))</formula>
    </cfRule>
    <cfRule type="containsText" dxfId="141" priority="1233" operator="containsText" text="3- Moderado">
      <formula>NOT(ISERROR(SEARCH("3- Moderado",K10)))</formula>
    </cfRule>
  </conditionalFormatting>
  <conditionalFormatting sqref="K15:L15">
    <cfRule type="containsText" dxfId="140" priority="574" operator="containsText" text="4- Moderado">
      <formula>NOT(ISERROR(SEARCH("4- Moderado",K15)))</formula>
    </cfRule>
    <cfRule type="containsText" dxfId="139" priority="572" operator="containsText" text="3- Moderado">
      <formula>NOT(ISERROR(SEARCH("3- Moderado",K15)))</formula>
    </cfRule>
    <cfRule type="containsText" dxfId="138" priority="573" operator="containsText" text="6- Moderado">
      <formula>NOT(ISERROR(SEARCH("6- Moderado",K15)))</formula>
    </cfRule>
    <cfRule type="containsText" dxfId="137" priority="575" operator="containsText" text="3- Bajo">
      <formula>NOT(ISERROR(SEARCH("3- Bajo",K15)))</formula>
    </cfRule>
    <cfRule type="containsText" dxfId="136" priority="576" operator="containsText" text="4- Bajo">
      <formula>NOT(ISERROR(SEARCH("4- Bajo",K15)))</formula>
    </cfRule>
    <cfRule type="containsText" dxfId="135" priority="577" operator="containsText" text="1- Bajo">
      <formula>NOT(ISERROR(SEARCH("1- Bajo",K15)))</formula>
    </cfRule>
  </conditionalFormatting>
  <conditionalFormatting sqref="K20:L20">
    <cfRule type="containsText" dxfId="134" priority="499" operator="containsText" text="3- Moderado">
      <formula>NOT(ISERROR(SEARCH("3- Moderado",K20)))</formula>
    </cfRule>
    <cfRule type="containsText" dxfId="133" priority="502" operator="containsText" text="3- Bajo">
      <formula>NOT(ISERROR(SEARCH("3- Bajo",K20)))</formula>
    </cfRule>
    <cfRule type="containsText" dxfId="132" priority="504" operator="containsText" text="1- Bajo">
      <formula>NOT(ISERROR(SEARCH("1- Bajo",K20)))</formula>
    </cfRule>
    <cfRule type="containsText" dxfId="131" priority="503" operator="containsText" text="4- Bajo">
      <formula>NOT(ISERROR(SEARCH("4- Bajo",K20)))</formula>
    </cfRule>
    <cfRule type="containsText" dxfId="130" priority="501" operator="containsText" text="4- Moderado">
      <formula>NOT(ISERROR(SEARCH("4- Moderado",K20)))</formula>
    </cfRule>
    <cfRule type="containsText" dxfId="129" priority="500" operator="containsText" text="6- Moderado">
      <formula>NOT(ISERROR(SEARCH("6- Moderado",K20)))</formula>
    </cfRule>
  </conditionalFormatting>
  <conditionalFormatting sqref="K25:L25">
    <cfRule type="containsText" dxfId="128" priority="434" operator="containsText" text="4- Moderado">
      <formula>NOT(ISERROR(SEARCH("4- Moderado",K25)))</formula>
    </cfRule>
    <cfRule type="containsText" dxfId="127" priority="437" operator="containsText" text="1- Bajo">
      <formula>NOT(ISERROR(SEARCH("1- Bajo",K25)))</formula>
    </cfRule>
    <cfRule type="containsText" dxfId="126" priority="436" operator="containsText" text="4- Bajo">
      <formula>NOT(ISERROR(SEARCH("4- Bajo",K25)))</formula>
    </cfRule>
    <cfRule type="containsText" dxfId="125" priority="432" operator="containsText" text="3- Moderado">
      <formula>NOT(ISERROR(SEARCH("3- Moderado",K25)))</formula>
    </cfRule>
    <cfRule type="containsText" dxfId="124" priority="433" operator="containsText" text="6- Moderado">
      <formula>NOT(ISERROR(SEARCH("6- Moderado",K25)))</formula>
    </cfRule>
    <cfRule type="containsText" dxfId="123" priority="435" operator="containsText" text="3- Bajo">
      <formula>NOT(ISERROR(SEARCH("3- Bajo",K25)))</formula>
    </cfRule>
  </conditionalFormatting>
  <conditionalFormatting sqref="K30:L30">
    <cfRule type="containsText" dxfId="122" priority="370" operator="containsText" text="1- Bajo">
      <formula>NOT(ISERROR(SEARCH("1- Bajo",K30)))</formula>
    </cfRule>
    <cfRule type="containsText" dxfId="121" priority="369" operator="containsText" text="4- Bajo">
      <formula>NOT(ISERROR(SEARCH("4- Bajo",K30)))</formula>
    </cfRule>
    <cfRule type="containsText" dxfId="120" priority="368" operator="containsText" text="3- Bajo">
      <formula>NOT(ISERROR(SEARCH("3- Bajo",K30)))</formula>
    </cfRule>
    <cfRule type="containsText" dxfId="119" priority="367" operator="containsText" text="4- Moderado">
      <formula>NOT(ISERROR(SEARCH("4- Moderado",K30)))</formula>
    </cfRule>
    <cfRule type="containsText" dxfId="118" priority="366" operator="containsText" text="6- Moderado">
      <formula>NOT(ISERROR(SEARCH("6- Moderado",K30)))</formula>
    </cfRule>
    <cfRule type="containsText" dxfId="117" priority="365" operator="containsText" text="3- Moderado">
      <formula>NOT(ISERROR(SEARCH("3- Moderado",K30)))</formula>
    </cfRule>
  </conditionalFormatting>
  <conditionalFormatting sqref="K35:L35">
    <cfRule type="containsText" dxfId="116" priority="142" operator="containsText" text="6- Moderado">
      <formula>NOT(ISERROR(SEARCH("6- Moderado",K35)))</formula>
    </cfRule>
    <cfRule type="containsText" dxfId="115" priority="141" operator="containsText" text="3- Moderado">
      <formula>NOT(ISERROR(SEARCH("3- Moderado",K35)))</formula>
    </cfRule>
    <cfRule type="containsText" dxfId="114" priority="146" operator="containsText" text="1- Bajo">
      <formula>NOT(ISERROR(SEARCH("1- Bajo",K35)))</formula>
    </cfRule>
    <cfRule type="containsText" dxfId="113" priority="145" operator="containsText" text="4- Bajo">
      <formula>NOT(ISERROR(SEARCH("4- Bajo",K35)))</formula>
    </cfRule>
    <cfRule type="containsText" dxfId="112" priority="144" operator="containsText" text="3- Bajo">
      <formula>NOT(ISERROR(SEARCH("3- Bajo",K35)))</formula>
    </cfRule>
    <cfRule type="containsText" dxfId="111" priority="143" operator="containsText" text="4- Moderado">
      <formula>NOT(ISERROR(SEARCH("4- Moderado",K35)))</formula>
    </cfRule>
  </conditionalFormatting>
  <conditionalFormatting sqref="K8:M8">
    <cfRule type="containsText" dxfId="110" priority="1200" operator="containsText" text="3- Bajo">
      <formula>NOT(ISERROR(SEARCH("3- Bajo",K8)))</formula>
    </cfRule>
    <cfRule type="containsText" dxfId="109" priority="1201" operator="containsText" text="4- Bajo">
      <formula>NOT(ISERROR(SEARCH("4- Bajo",K8)))</formula>
    </cfRule>
    <cfRule type="containsText" dxfId="108" priority="1202" operator="containsText" text="1- Bajo">
      <formula>NOT(ISERROR(SEARCH("1- Bajo",K8)))</formula>
    </cfRule>
    <cfRule type="containsText" dxfId="107" priority="1197" operator="containsText" text="3- Moderado">
      <formula>NOT(ISERROR(SEARCH("3- Moderado",K8)))</formula>
    </cfRule>
    <cfRule type="containsText" dxfId="106" priority="1198" operator="containsText" text="6- Moderado">
      <formula>NOT(ISERROR(SEARCH("6- Moderado",K8)))</formula>
    </cfRule>
    <cfRule type="containsText" dxfId="105" priority="1199" operator="containsText" text="4- Moderado">
      <formula>NOT(ISERROR(SEARCH("4- Moderado",K8)))</formula>
    </cfRule>
  </conditionalFormatting>
  <conditionalFormatting sqref="L10:L36">
    <cfRule type="containsText" dxfId="104" priority="112" operator="containsText" text="Leve">
      <formula>NOT(ISERROR(SEARCH("Leve",L10)))</formula>
    </cfRule>
    <cfRule type="containsText" dxfId="103" priority="111" operator="containsText" text="Menor">
      <formula>NOT(ISERROR(SEARCH("Menor",L10)))</formula>
    </cfRule>
    <cfRule type="containsText" dxfId="102" priority="110" operator="containsText" text="Mayor">
      <formula>NOT(ISERROR(SEARCH("Mayor",L10)))</formula>
    </cfRule>
    <cfRule type="containsText" dxfId="101" priority="109" operator="containsText" text="Catastrófico">
      <formula>NOT(ISERROR(SEARCH("Catastrófico",L10)))</formula>
    </cfRule>
  </conditionalFormatting>
  <conditionalFormatting sqref="L10:M36">
    <cfRule type="containsText" dxfId="100" priority="120" operator="containsText" text="Moderado">
      <formula>NOT(ISERROR(SEARCH("Moderado",L10)))</formula>
    </cfRule>
  </conditionalFormatting>
  <conditionalFormatting sqref="M10:M14">
    <cfRule type="colorScale" priority="1191">
      <colorScale>
        <cfvo type="min"/>
        <cfvo type="max"/>
        <color rgb="FFFF7128"/>
        <color rgb="FFFFEF9C"/>
      </colorScale>
    </cfRule>
  </conditionalFormatting>
  <conditionalFormatting sqref="M10:M36">
    <cfRule type="containsText" dxfId="99" priority="153" operator="containsText" text="Bajo">
      <formula>NOT(ISERROR(SEARCH("Bajo",M10)))</formula>
    </cfRule>
    <cfRule type="containsText" dxfId="98" priority="154" operator="containsText" text="Moderado">
      <formula>NOT(ISERROR(SEARCH("Moderado",M10)))</formula>
    </cfRule>
    <cfRule type="containsText" dxfId="97" priority="156" operator="containsText" text="Extremo">
      <formula>NOT(ISERROR(SEARCH("Extremo",M10)))</formula>
    </cfRule>
    <cfRule type="containsText" dxfId="96" priority="155" operator="containsText" text="Alto">
      <formula>NOT(ISERROR(SEARCH("Alto",M10)))</formula>
    </cfRule>
  </conditionalFormatting>
  <conditionalFormatting sqref="M15:M19">
    <cfRule type="colorScale" priority="588">
      <colorScale>
        <cfvo type="min"/>
        <cfvo type="max"/>
        <color rgb="FFFF7128"/>
        <color rgb="FFFFEF9C"/>
      </colorScale>
    </cfRule>
  </conditionalFormatting>
  <conditionalFormatting sqref="M20:M24">
    <cfRule type="colorScale" priority="475">
      <colorScale>
        <cfvo type="min"/>
        <cfvo type="max"/>
        <color rgb="FFFF7128"/>
        <color rgb="FFFFEF9C"/>
      </colorScale>
    </cfRule>
  </conditionalFormatting>
  <conditionalFormatting sqref="M25:M29">
    <cfRule type="colorScale" priority="408">
      <colorScale>
        <cfvo type="min"/>
        <cfvo type="max"/>
        <color rgb="FFFF7128"/>
        <color rgb="FFFFEF9C"/>
      </colorScale>
    </cfRule>
  </conditionalFormatting>
  <conditionalFormatting sqref="M30:M34">
    <cfRule type="colorScale" priority="341">
      <colorScale>
        <cfvo type="min"/>
        <cfvo type="max"/>
        <color rgb="FFFF7128"/>
        <color rgb="FFFFEF9C"/>
      </colorScale>
    </cfRule>
  </conditionalFormatting>
  <conditionalFormatting sqref="M35:M36">
    <cfRule type="colorScale" priority="157">
      <colorScale>
        <cfvo type="min"/>
        <cfvo type="max"/>
        <color rgb="FFFF7128"/>
        <color rgb="FFFFEF9C"/>
      </colorScale>
    </cfRule>
  </conditionalFormatting>
  <conditionalFormatting sqref="N10">
    <cfRule type="containsText" dxfId="95" priority="1184" operator="containsText" text="3- Bajo">
      <formula>NOT(ISERROR(SEARCH("3- Bajo",N10)))</formula>
    </cfRule>
    <cfRule type="containsText" dxfId="94" priority="1185" operator="containsText" text="4- Bajo">
      <formula>NOT(ISERROR(SEARCH("4- Bajo",N10)))</formula>
    </cfRule>
    <cfRule type="containsText" dxfId="93" priority="1186" operator="containsText" text="1- Bajo">
      <formula>NOT(ISERROR(SEARCH("1- Bajo",N10)))</formula>
    </cfRule>
    <cfRule type="containsText" dxfId="92" priority="1182" operator="containsText" text="6- Moderado">
      <formula>NOT(ISERROR(SEARCH("6- Moderado",N10)))</formula>
    </cfRule>
    <cfRule type="containsText" dxfId="91" priority="1181" operator="containsText" text="3- Moderado">
      <formula>NOT(ISERROR(SEARCH("3- Moderado",N10)))</formula>
    </cfRule>
    <cfRule type="containsText" dxfId="90" priority="1183" operator="containsText" text="4- Moderado">
      <formula>NOT(ISERROR(SEARCH("4- Moderado",N10)))</formula>
    </cfRule>
  </conditionalFormatting>
  <conditionalFormatting sqref="N20">
    <cfRule type="containsText" dxfId="89" priority="466" operator="containsText" text="6- Moderado">
      <formula>NOT(ISERROR(SEARCH("6- Moderado",N20)))</formula>
    </cfRule>
    <cfRule type="containsText" dxfId="88" priority="467" operator="containsText" text="4- Moderado">
      <formula>NOT(ISERROR(SEARCH("4- Moderado",N20)))</formula>
    </cfRule>
    <cfRule type="containsText" dxfId="87" priority="468" operator="containsText" text="3- Bajo">
      <formula>NOT(ISERROR(SEARCH("3- Bajo",N20)))</formula>
    </cfRule>
    <cfRule type="containsText" dxfId="86" priority="469" operator="containsText" text="4- Bajo">
      <formula>NOT(ISERROR(SEARCH("4- Bajo",N20)))</formula>
    </cfRule>
    <cfRule type="containsText" dxfId="85" priority="470" operator="containsText" text="1- Bajo">
      <formula>NOT(ISERROR(SEARCH("1- Bajo",N20)))</formula>
    </cfRule>
    <cfRule type="containsText" dxfId="84" priority="465" operator="containsText" text="3- Moderado">
      <formula>NOT(ISERROR(SEARCH("3- Moderado",N20)))</formula>
    </cfRule>
  </conditionalFormatting>
  <conditionalFormatting sqref="N25">
    <cfRule type="containsText" dxfId="83" priority="401" operator="containsText" text="3- Bajo">
      <formula>NOT(ISERROR(SEARCH("3- Bajo",N25)))</formula>
    </cfRule>
    <cfRule type="containsText" dxfId="82" priority="403" operator="containsText" text="1- Bajo">
      <formula>NOT(ISERROR(SEARCH("1- Bajo",N25)))</formula>
    </cfRule>
    <cfRule type="containsText" dxfId="81" priority="398" operator="containsText" text="3- Moderado">
      <formula>NOT(ISERROR(SEARCH("3- Moderado",N25)))</formula>
    </cfRule>
    <cfRule type="containsText" dxfId="80" priority="399" operator="containsText" text="6- Moderado">
      <formula>NOT(ISERROR(SEARCH("6- Moderado",N25)))</formula>
    </cfRule>
    <cfRule type="containsText" dxfId="79" priority="400" operator="containsText" text="4- Moderado">
      <formula>NOT(ISERROR(SEARCH("4- Moderado",N25)))</formula>
    </cfRule>
    <cfRule type="containsText" dxfId="78" priority="402" operator="containsText" text="4- Bajo">
      <formula>NOT(ISERROR(SEARCH("4- Bajo",N25)))</formula>
    </cfRule>
  </conditionalFormatting>
  <conditionalFormatting sqref="N30">
    <cfRule type="containsText" dxfId="77" priority="332" operator="containsText" text="6- Moderado">
      <formula>NOT(ISERROR(SEARCH("6- Moderado",N30)))</formula>
    </cfRule>
    <cfRule type="containsText" dxfId="76" priority="333" operator="containsText" text="4- Moderado">
      <formula>NOT(ISERROR(SEARCH("4- Moderado",N30)))</formula>
    </cfRule>
    <cfRule type="containsText" dxfId="75" priority="334" operator="containsText" text="3- Bajo">
      <formula>NOT(ISERROR(SEARCH("3- Bajo",N30)))</formula>
    </cfRule>
    <cfRule type="containsText" dxfId="74" priority="335" operator="containsText" text="4- Bajo">
      <formula>NOT(ISERROR(SEARCH("4- Bajo",N30)))</formula>
    </cfRule>
    <cfRule type="containsText" dxfId="73" priority="331" operator="containsText" text="3- Moderado">
      <formula>NOT(ISERROR(SEARCH("3- Moderado",N30)))</formula>
    </cfRule>
    <cfRule type="containsText" dxfId="72" priority="336" operator="containsText" text="1- Bajo">
      <formula>NOT(ISERROR(SEARCH("1- Bajo",N30)))</formula>
    </cfRule>
  </conditionalFormatting>
  <conditionalFormatting sqref="N15:O15">
    <cfRule type="containsText" dxfId="71" priority="254" operator="containsText" text="1- Bajo">
      <formula>NOT(ISERROR(SEARCH("1- Bajo",N15)))</formula>
    </cfRule>
    <cfRule type="containsText" dxfId="70" priority="253" operator="containsText" text="4- Bajo">
      <formula>NOT(ISERROR(SEARCH("4- Bajo",N15)))</formula>
    </cfRule>
    <cfRule type="containsText" dxfId="69" priority="252" operator="containsText" text="3- Bajo">
      <formula>NOT(ISERROR(SEARCH("3- Bajo",N15)))</formula>
    </cfRule>
    <cfRule type="containsText" dxfId="68" priority="251" operator="containsText" text="4- Moderado">
      <formula>NOT(ISERROR(SEARCH("4- Moderado",N15)))</formula>
    </cfRule>
    <cfRule type="containsText" dxfId="67" priority="249" operator="containsText" text="3- Moderado">
      <formula>NOT(ISERROR(SEARCH("3- Moderado",N15)))</formula>
    </cfRule>
    <cfRule type="containsText" dxfId="66" priority="250" operator="containsText" text="6- Moderado">
      <formula>NOT(ISERROR(SEARCH("6- Moderado",N15)))</formula>
    </cfRule>
  </conditionalFormatting>
  <conditionalFormatting sqref="O35:O36">
    <cfRule type="containsText" dxfId="65" priority="88" operator="containsText" text="3- Bajo">
      <formula>NOT(ISERROR(SEARCH("3- Bajo",O35)))</formula>
    </cfRule>
    <cfRule type="containsText" dxfId="64" priority="87" operator="containsText" text="4- Moderado">
      <formula>NOT(ISERROR(SEARCH("4- Moderado",O35)))</formula>
    </cfRule>
    <cfRule type="containsText" dxfId="63" priority="86" operator="containsText" text="6- Moderado">
      <formula>NOT(ISERROR(SEARCH("6- Moderado",O35)))</formula>
    </cfRule>
    <cfRule type="containsText" dxfId="62" priority="85" operator="containsText" text="3- Moderado">
      <formula>NOT(ISERROR(SEARCH("3- Moderado",O35)))</formula>
    </cfRule>
    <cfRule type="containsText" dxfId="61" priority="90" operator="containsText" text="1- Bajo">
      <formula>NOT(ISERROR(SEARCH("1- Bajo",O35)))</formula>
    </cfRule>
    <cfRule type="containsText" dxfId="60" priority="89" operator="containsText" text="4- Bajo">
      <formula>NOT(ISERROR(SEARCH("4- Bajo",O35)))</formula>
    </cfRule>
  </conditionalFormatting>
  <conditionalFormatting sqref="P36:Q36">
    <cfRule type="containsText" dxfId="59" priority="66" operator="containsText" text="1- Bajo">
      <formula>NOT(ISERROR(SEARCH("1- Bajo",P36)))</formula>
    </cfRule>
    <cfRule type="containsText" dxfId="58" priority="65" operator="containsText" text="4- Bajo">
      <formula>NOT(ISERROR(SEARCH("4- Bajo",P36)))</formula>
    </cfRule>
    <cfRule type="containsText" dxfId="57" priority="63" operator="containsText" text="4- Moderado">
      <formula>NOT(ISERROR(SEARCH("4- Moderado",P36)))</formula>
    </cfRule>
    <cfRule type="containsText" dxfId="56" priority="62" operator="containsText" text="6- Moderado">
      <formula>NOT(ISERROR(SEARCH("6- Moderado",P36)))</formula>
    </cfRule>
    <cfRule type="containsText" dxfId="55" priority="61" operator="containsText" text="3- Moderado">
      <formula>NOT(ISERROR(SEARCH("3- Moderado",P36)))</formula>
    </cfRule>
    <cfRule type="containsText" dxfId="54" priority="64" operator="containsText" text="3- Bajo">
      <formula>NOT(ISERROR(SEARCH("3- Bajo",P36)))</formula>
    </cfRule>
  </conditionalFormatting>
  <conditionalFormatting sqref="Q15">
    <cfRule type="containsText" dxfId="53" priority="53" operator="containsText" text="4- Bajo">
      <formula>NOT(ISERROR(SEARCH("4- Bajo",Q15)))</formula>
    </cfRule>
    <cfRule type="containsText" dxfId="52" priority="49" operator="containsText" text="3- Moderado">
      <formula>NOT(ISERROR(SEARCH("3- Moderado",Q15)))</formula>
    </cfRule>
    <cfRule type="containsText" dxfId="51" priority="50" operator="containsText" text="6- Moderado">
      <formula>NOT(ISERROR(SEARCH("6- Moderado",Q15)))</formula>
    </cfRule>
    <cfRule type="containsText" dxfId="50" priority="51" operator="containsText" text="4- Moderado">
      <formula>NOT(ISERROR(SEARCH("4- Moderado",Q15)))</formula>
    </cfRule>
    <cfRule type="containsText" dxfId="49" priority="52" operator="containsText" text="3- Bajo">
      <formula>NOT(ISERROR(SEARCH("3- Bajo",Q15)))</formula>
    </cfRule>
    <cfRule type="containsText" dxfId="48" priority="54" operator="containsText" text="1- Bajo">
      <formula>NOT(ISERROR(SEARCH("1- Bajo",Q15)))</formula>
    </cfRule>
  </conditionalFormatting>
  <conditionalFormatting sqref="Q20">
    <cfRule type="containsText" dxfId="47" priority="43" operator="containsText" text="3- Moderado">
      <formula>NOT(ISERROR(SEARCH("3- Moderado",Q20)))</formula>
    </cfRule>
    <cfRule type="containsText" dxfId="46" priority="44" operator="containsText" text="6- Moderado">
      <formula>NOT(ISERROR(SEARCH("6- Moderado",Q20)))</formula>
    </cfRule>
    <cfRule type="containsText" dxfId="45" priority="46" operator="containsText" text="3- Bajo">
      <formula>NOT(ISERROR(SEARCH("3- Bajo",Q20)))</formula>
    </cfRule>
    <cfRule type="containsText" dxfId="44" priority="47" operator="containsText" text="4- Bajo">
      <formula>NOT(ISERROR(SEARCH("4- Bajo",Q20)))</formula>
    </cfRule>
    <cfRule type="containsText" dxfId="43" priority="45" operator="containsText" text="4- Moderado">
      <formula>NOT(ISERROR(SEARCH("4- Moderado",Q20)))</formula>
    </cfRule>
    <cfRule type="containsText" dxfId="42" priority="48" operator="containsText" text="1- Bajo">
      <formula>NOT(ISERROR(SEARCH("1- Bajo",Q20)))</formula>
    </cfRule>
  </conditionalFormatting>
  <conditionalFormatting sqref="Q25">
    <cfRule type="containsText" dxfId="41" priority="31" operator="containsText" text="3- Moderado">
      <formula>NOT(ISERROR(SEARCH("3- Moderado",Q25)))</formula>
    </cfRule>
    <cfRule type="containsText" dxfId="40" priority="36" operator="containsText" text="1- Bajo">
      <formula>NOT(ISERROR(SEARCH("1- Bajo",Q25)))</formula>
    </cfRule>
    <cfRule type="containsText" dxfId="39" priority="35" operator="containsText" text="4- Bajo">
      <formula>NOT(ISERROR(SEARCH("4- Bajo",Q25)))</formula>
    </cfRule>
    <cfRule type="containsText" dxfId="38" priority="34" operator="containsText" text="3- Bajo">
      <formula>NOT(ISERROR(SEARCH("3- Bajo",Q25)))</formula>
    </cfRule>
    <cfRule type="containsText" dxfId="37" priority="33" operator="containsText" text="4- Moderado">
      <formula>NOT(ISERROR(SEARCH("4- Moderado",Q25)))</formula>
    </cfRule>
    <cfRule type="containsText" dxfId="36" priority="32" operator="containsText" text="6- Moderado">
      <formula>NOT(ISERROR(SEARCH("6- Moderado",Q25)))</formula>
    </cfRule>
  </conditionalFormatting>
  <conditionalFormatting sqref="Q30">
    <cfRule type="containsText" dxfId="35" priority="21" operator="containsText" text="4- Moderado">
      <formula>NOT(ISERROR(SEARCH("4- Moderado",Q30)))</formula>
    </cfRule>
    <cfRule type="containsText" dxfId="34" priority="20" operator="containsText" text="6- Moderado">
      <formula>NOT(ISERROR(SEARCH("6- Moderado",Q30)))</formula>
    </cfRule>
    <cfRule type="containsText" dxfId="33" priority="19" operator="containsText" text="3- Moderado">
      <formula>NOT(ISERROR(SEARCH("3- Moderado",Q30)))</formula>
    </cfRule>
    <cfRule type="containsText" dxfId="32" priority="23" operator="containsText" text="4- Bajo">
      <formula>NOT(ISERROR(SEARCH("4- Bajo",Q30)))</formula>
    </cfRule>
    <cfRule type="containsText" dxfId="31" priority="24" operator="containsText" text="1- Bajo">
      <formula>NOT(ISERROR(SEARCH("1- Bajo",Q30)))</formula>
    </cfRule>
    <cfRule type="containsText" dxfId="30" priority="22" operator="containsText" text="3- Bajo">
      <formula>NOT(ISERROR(SEARCH("3- Bajo",Q30)))</formula>
    </cfRule>
  </conditionalFormatting>
  <conditionalFormatting sqref="Q35">
    <cfRule type="containsText" dxfId="29" priority="18" operator="containsText" text="1- Bajo">
      <formula>NOT(ISERROR(SEARCH("1- Bajo",Q35)))</formula>
    </cfRule>
    <cfRule type="containsText" dxfId="28" priority="17" operator="containsText" text="4- Bajo">
      <formula>NOT(ISERROR(SEARCH("4- Bajo",Q35)))</formula>
    </cfRule>
    <cfRule type="containsText" dxfId="27" priority="16" operator="containsText" text="3- Bajo">
      <formula>NOT(ISERROR(SEARCH("3- Bajo",Q35)))</formula>
    </cfRule>
    <cfRule type="containsText" dxfId="26" priority="15" operator="containsText" text="4- Moderado">
      <formula>NOT(ISERROR(SEARCH("4- Moderado",Q35)))</formula>
    </cfRule>
    <cfRule type="containsText" dxfId="25" priority="14" operator="containsText" text="6- Moderado">
      <formula>NOT(ISERROR(SEARCH("6- Moderado",Q35)))</formula>
    </cfRule>
    <cfRule type="containsText" dxfId="24" priority="13" operator="containsText" text="3- Moderado">
      <formula>NOT(ISERROR(SEARCH("3- Moderado",Q35)))</formula>
    </cfRule>
  </conditionalFormatting>
  <conditionalFormatting sqref="T20">
    <cfRule type="containsText" dxfId="23" priority="42" operator="containsText" text="1- Bajo">
      <formula>NOT(ISERROR(SEARCH("1- Bajo",T20)))</formula>
    </cfRule>
    <cfRule type="containsText" dxfId="22" priority="41" operator="containsText" text="4- Bajo">
      <formula>NOT(ISERROR(SEARCH("4- Bajo",T20)))</formula>
    </cfRule>
    <cfRule type="containsText" dxfId="21" priority="40" operator="containsText" text="3- Bajo">
      <formula>NOT(ISERROR(SEARCH("3- Bajo",T20)))</formula>
    </cfRule>
    <cfRule type="containsText" dxfId="20" priority="37" operator="containsText" text="3- Moderado">
      <formula>NOT(ISERROR(SEARCH("3- Moderado",T20)))</formula>
    </cfRule>
    <cfRule type="containsText" dxfId="19" priority="39" operator="containsText" text="4- Moderado">
      <formula>NOT(ISERROR(SEARCH("4- Moderado",T20)))</formula>
    </cfRule>
    <cfRule type="containsText" dxfId="18" priority="38" operator="containsText" text="6- Moderado">
      <formula>NOT(ISERROR(SEARCH("6- Moderado",T20)))</formula>
    </cfRule>
  </conditionalFormatting>
  <conditionalFormatting sqref="T25">
    <cfRule type="containsText" dxfId="17" priority="29" operator="containsText" text="4- Bajo">
      <formula>NOT(ISERROR(SEARCH("4- Bajo",T25)))</formula>
    </cfRule>
    <cfRule type="containsText" dxfId="16" priority="27" operator="containsText" text="4- Moderado">
      <formula>NOT(ISERROR(SEARCH("4- Moderado",T25)))</formula>
    </cfRule>
    <cfRule type="containsText" dxfId="15" priority="26" operator="containsText" text="6- Moderado">
      <formula>NOT(ISERROR(SEARCH("6- Moderado",T25)))</formula>
    </cfRule>
    <cfRule type="containsText" dxfId="14" priority="25" operator="containsText" text="3- Moderado">
      <formula>NOT(ISERROR(SEARCH("3- Moderado",T25)))</formula>
    </cfRule>
    <cfRule type="containsText" dxfId="13" priority="28" operator="containsText" text="3- Bajo">
      <formula>NOT(ISERROR(SEARCH("3- Bajo",T25)))</formula>
    </cfRule>
    <cfRule type="containsText" dxfId="12" priority="30" operator="containsText" text="1- Bajo">
      <formula>NOT(ISERROR(SEARCH("1- Bajo",T25)))</formula>
    </cfRule>
  </conditionalFormatting>
  <conditionalFormatting sqref="T30">
    <cfRule type="containsText" dxfId="11" priority="2" operator="containsText" text="6- Moderado">
      <formula>NOT(ISERROR(SEARCH("6- Moderado",T30)))</formula>
    </cfRule>
    <cfRule type="containsText" dxfId="10" priority="1" operator="containsText" text="3- Moderado">
      <formula>NOT(ISERROR(SEARCH("3- Moderado",T30)))</formula>
    </cfRule>
    <cfRule type="containsText" dxfId="9" priority="3" operator="containsText" text="4- Moderado">
      <formula>NOT(ISERROR(SEARCH("4- Moderado",T30)))</formula>
    </cfRule>
    <cfRule type="containsText" dxfId="8" priority="6" operator="containsText" text="1- Bajo">
      <formula>NOT(ISERROR(SEARCH("1- Bajo",T30)))</formula>
    </cfRule>
    <cfRule type="containsText" dxfId="7" priority="5" operator="containsText" text="4- Bajo">
      <formula>NOT(ISERROR(SEARCH("4- Bajo",T30)))</formula>
    </cfRule>
    <cfRule type="containsText" dxfId="6" priority="4" operator="containsText" text="3- Bajo">
      <formula>NOT(ISERROR(SEARCH("3- Bajo",T30)))</formula>
    </cfRule>
  </conditionalFormatting>
  <conditionalFormatting sqref="T35:T36">
    <cfRule type="containsText" dxfId="5" priority="12" operator="containsText" text="1- Bajo">
      <formula>NOT(ISERROR(SEARCH("1- Bajo",T35)))</formula>
    </cfRule>
    <cfRule type="containsText" dxfId="4" priority="11" operator="containsText" text="4- Bajo">
      <formula>NOT(ISERROR(SEARCH("4- Bajo",T35)))</formula>
    </cfRule>
    <cfRule type="containsText" dxfId="3" priority="10" operator="containsText" text="3- Bajo">
      <formula>NOT(ISERROR(SEARCH("3- Bajo",T35)))</formula>
    </cfRule>
    <cfRule type="containsText" dxfId="2" priority="8" operator="containsText" text="6- Moderado">
      <formula>NOT(ISERROR(SEARCH("6- Moderado",T35)))</formula>
    </cfRule>
    <cfRule type="containsText" dxfId="1" priority="7" operator="containsText" text="3- Moderado">
      <formula>NOT(ISERROR(SEARCH("3- Moderado",T35)))</formula>
    </cfRule>
    <cfRule type="containsText" dxfId="0" priority="9" operator="containsText" text="4- Moderado">
      <formula>NOT(ISERROR(SEARCH("4- Moderado",T35)))</formula>
    </cfRule>
  </conditionalFormatting>
  <dataValidations count="7">
    <dataValidation allowBlank="1" showInputMessage="1" showErrorMessage="1" prompt="Seleccionar el tipo de riesgo teniendo en cuenta que  factor organizaconal afecta. Ver explicacion en hoja " sqref="E8" xr:uid="{00000000-0002-0000-07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700-000001000000}"/>
    <dataValidation allowBlank="1" showInputMessage="1" showErrorMessage="1" prompt="Que tan factible es que materialize el riesgo?" sqref="H8" xr:uid="{00000000-0002-0000-0700-000002000000}"/>
    <dataValidation allowBlank="1" showInputMessage="1" showErrorMessage="1" prompt="El grado de afectación puede ser " sqref="I8" xr:uid="{00000000-0002-0000-0700-000003000000}"/>
    <dataValidation allowBlank="1" showInputMessage="1" showErrorMessage="1" prompt="Describir las actividades que se van a desarrollar para el proyecto" sqref="O7" xr:uid="{00000000-0002-0000-0700-000004000000}"/>
    <dataValidation allowBlank="1" showInputMessage="1" showErrorMessage="1" prompt="Seleccionar si el responsable es el responsable de las acciones es el nivel central" sqref="P7:P8" xr:uid="{00000000-0002-0000-0700-000005000000}"/>
    <dataValidation allowBlank="1" showInputMessage="1" showErrorMessage="1" prompt="seleccionar si el responsable de ejecutar las acciones es el nivel central" sqref="Q8" xr:uid="{00000000-0002-0000-0700-000006000000}"/>
  </dataValidations>
  <hyperlinks>
    <hyperlink ref="T25:T29" r:id="rId1" display="https://etbcsj-my.sharepoint.com/:v:/g/personal/coorsistemaspso_cendoj_ramajudicial_gov_co/ERdFEwKjH31MiUFPmIREvOABcFmZux1GPshSGdQCjiX6nQ?nav=eyJyZWZlcnJhbEluZm8iOnsicmVmZXJyYWxBcHAiOiJPbmVEcml2ZUZvckJ1c2luZXNzIiwicmVmZXJyYWxBcHBQbGF0Zm9ybSI6IldlYiIsInJlZmVycmFsTW9kZSI6InZpZXciLCJyZWZlcnJhbFZpZXciOiJNeUZpbGVzTGlua0NvcHkifX0&amp;e=8oEzOv" xr:uid="{28A9F033-B37B-466A-9343-A533F55BA819}"/>
    <hyperlink ref="T10:T14" r:id="rId2" display="https://etbcsj-my.sharepoint.com/:v:/g/personal/coorsistemaspso_cendoj_ramajudicial_gov_co/ERdFEwKjH31MiUFPmIREvOABcFmZux1GPshSGdQCjiX6nQ?nav=eyJyZWZlcnJhbEluZm8iOnsicmVmZXJyYWxBcHAiOiJPbmVEcml2ZUZvckJ1c2luZXNzIiwicmVmZXJyYWxBcHBQbGF0Zm9ybSI6IldlYiIsInJlZmVycmFsTW9kZSI6InZpZXciLCJyZWZlcnJhbFZpZXciOiJNeUZpbGVzTGlua0NvcHkifX0&amp;e=8oEzOv" xr:uid="{B0FB489B-BFB7-4023-8745-CFEF7FBECCB6}"/>
    <hyperlink ref="T20:T24" r:id="rId3" display="Se realizan las actividades del plan de acción derivado del Plan de Acción de la matriz anticorrupción." xr:uid="{68844040-5A05-42E2-A684-D5D327D7421B}"/>
    <hyperlink ref="T35" r:id="rId4" xr:uid="{9E4C52FD-A9B4-45F0-A199-316EEABED5DA}"/>
    <hyperlink ref="T36" r:id="rId5" xr:uid="{0C7F29DF-765B-4F24-961E-69B6A1800DA8}"/>
  </hyperlinks>
  <pageMargins left="0.7" right="0.7" top="0.75" bottom="0.75" header="0.3" footer="0.3"/>
  <pageSetup paperSize="9" orientation="portrait" r:id="rId6"/>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14" t="s">
        <v>27</v>
      </c>
      <c r="B3" s="414"/>
      <c r="C3" s="414"/>
      <c r="D3" s="414"/>
      <c r="E3" s="414"/>
      <c r="F3" s="414"/>
      <c r="G3" s="414"/>
      <c r="H3" s="414"/>
    </row>
    <row r="4" spans="1:9" x14ac:dyDescent="0.25">
      <c r="A4" s="414"/>
      <c r="B4" s="414"/>
      <c r="C4" s="414"/>
      <c r="D4" s="414"/>
      <c r="E4" s="414"/>
      <c r="F4" s="414"/>
      <c r="G4" s="414"/>
      <c r="H4" s="414"/>
    </row>
    <row r="5" spans="1:9" ht="34.5" thickBot="1" x14ac:dyDescent="0.3">
      <c r="A5" s="8"/>
      <c r="B5" s="8"/>
      <c r="C5" s="8"/>
      <c r="D5" s="8"/>
      <c r="E5" s="8"/>
      <c r="F5" s="8"/>
      <c r="G5" s="8"/>
      <c r="H5" s="8"/>
    </row>
    <row r="6" spans="1:9" ht="71.25" customHeight="1" thickBot="1" x14ac:dyDescent="0.3">
      <c r="A6" s="415" t="s">
        <v>27</v>
      </c>
      <c r="B6" s="73" t="s">
        <v>94</v>
      </c>
      <c r="C6" s="74" t="s">
        <v>95</v>
      </c>
      <c r="D6" s="74" t="s">
        <v>96</v>
      </c>
      <c r="E6" s="74" t="s">
        <v>97</v>
      </c>
      <c r="F6" s="74" t="s">
        <v>98</v>
      </c>
      <c r="G6" s="145" t="s">
        <v>99</v>
      </c>
      <c r="H6" s="73" t="s">
        <v>100</v>
      </c>
      <c r="I6" s="73" t="s">
        <v>101</v>
      </c>
    </row>
    <row r="7" spans="1:9" ht="265.5" customHeight="1" thickBot="1" x14ac:dyDescent="0.3">
      <c r="A7" s="416"/>
      <c r="B7" s="9" t="s">
        <v>102</v>
      </c>
      <c r="C7" s="9" t="s">
        <v>103</v>
      </c>
      <c r="D7" s="9" t="s">
        <v>104</v>
      </c>
      <c r="E7" s="9" t="s">
        <v>105</v>
      </c>
      <c r="F7" s="9" t="s">
        <v>106</v>
      </c>
      <c r="G7" s="10" t="s">
        <v>107</v>
      </c>
      <c r="H7" s="149" t="s">
        <v>108</v>
      </c>
      <c r="I7" s="149" t="s">
        <v>109</v>
      </c>
    </row>
  </sheetData>
  <mergeCells count="2">
    <mergeCell ref="A3:H4"/>
    <mergeCell ref="A6:A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EG735"/>
  <sheetViews>
    <sheetView topLeftCell="C1"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417" t="s">
        <v>110</v>
      </c>
      <c r="C2" s="417"/>
      <c r="D2" s="417"/>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11"/>
      <c r="C4" s="110" t="s">
        <v>111</v>
      </c>
      <c r="D4" s="110" t="s">
        <v>112</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1" t="s">
        <v>113</v>
      </c>
      <c r="C5" s="112" t="s">
        <v>114</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4" t="s">
        <v>115</v>
      </c>
      <c r="C6" s="115" t="s">
        <v>116</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17" t="s">
        <v>117</v>
      </c>
      <c r="C7" s="115" t="s">
        <v>118</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18" t="s">
        <v>119</v>
      </c>
      <c r="C8" s="115" t="s">
        <v>120</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19" t="s">
        <v>121</v>
      </c>
      <c r="C9" s="115" t="s">
        <v>122</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12"/>
      <c r="C10" s="12"/>
      <c r="D10" s="12"/>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13"/>
      <c r="C11" s="12"/>
      <c r="D11" s="12"/>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12"/>
      <c r="C12" s="12"/>
      <c r="D12" s="12"/>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12"/>
      <c r="C13" s="12"/>
      <c r="D13" s="12"/>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12"/>
      <c r="C14" s="12"/>
      <c r="D14" s="12"/>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12"/>
      <c r="C15" s="12"/>
      <c r="D15" s="12"/>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12"/>
      <c r="C16" s="12"/>
      <c r="D16" s="12"/>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12"/>
      <c r="C17" s="12"/>
      <c r="D17" s="12"/>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12"/>
      <c r="C18" s="12"/>
      <c r="D18" s="12"/>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12"/>
      <c r="C19" s="12"/>
      <c r="D19" s="12"/>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20" customWidth="1"/>
    <col min="11" max="258" width="11.42578125" style="7"/>
  </cols>
  <sheetData>
    <row r="1" spans="1:10" s="7" customFormat="1" x14ac:dyDescent="0.25">
      <c r="E1" s="127"/>
    </row>
    <row r="2" spans="1:10" ht="33.75" x14ac:dyDescent="0.25">
      <c r="A2" s="7"/>
      <c r="B2" s="418" t="s">
        <v>123</v>
      </c>
      <c r="C2" s="418"/>
      <c r="D2" s="418"/>
      <c r="E2" s="418"/>
      <c r="F2" s="7"/>
      <c r="G2" s="7"/>
      <c r="H2" s="7"/>
      <c r="I2" s="7"/>
      <c r="J2" s="7"/>
    </row>
    <row r="3" spans="1:10" x14ac:dyDescent="0.25">
      <c r="A3" s="7"/>
      <c r="B3" s="99"/>
      <c r="C3" s="99"/>
      <c r="D3" s="99"/>
      <c r="E3" s="127"/>
      <c r="F3" s="7"/>
      <c r="G3" s="7"/>
      <c r="H3" s="7"/>
      <c r="I3" s="7"/>
      <c r="J3" s="7"/>
    </row>
    <row r="4" spans="1:10" ht="60" x14ac:dyDescent="0.25">
      <c r="A4" s="7"/>
      <c r="B4" s="14"/>
      <c r="C4" s="100" t="s">
        <v>124</v>
      </c>
      <c r="D4" s="100" t="s">
        <v>125</v>
      </c>
      <c r="E4" s="127"/>
      <c r="F4" s="7"/>
      <c r="G4" s="7"/>
      <c r="H4" s="7"/>
      <c r="I4" s="7"/>
      <c r="J4" s="7"/>
    </row>
    <row r="5" spans="1:10" ht="76.5" customHeight="1" x14ac:dyDescent="0.25">
      <c r="A5" s="15" t="s">
        <v>126</v>
      </c>
      <c r="B5" s="101" t="s">
        <v>127</v>
      </c>
      <c r="C5" s="102" t="s">
        <v>128</v>
      </c>
      <c r="D5" s="103" t="s">
        <v>129</v>
      </c>
      <c r="E5" s="128">
        <v>0.2</v>
      </c>
      <c r="F5" s="7"/>
      <c r="G5" s="7"/>
      <c r="H5" s="7"/>
      <c r="I5" s="7"/>
      <c r="J5" s="7"/>
    </row>
    <row r="6" spans="1:10" ht="99" x14ac:dyDescent="0.25">
      <c r="A6" s="15" t="s">
        <v>130</v>
      </c>
      <c r="B6" s="104" t="s">
        <v>130</v>
      </c>
      <c r="C6" s="105" t="s">
        <v>131</v>
      </c>
      <c r="D6" s="106" t="s">
        <v>132</v>
      </c>
      <c r="E6" s="128">
        <v>0.4</v>
      </c>
      <c r="F6" s="7"/>
      <c r="G6" s="7"/>
      <c r="H6" s="7"/>
      <c r="I6" s="7"/>
      <c r="J6" s="7"/>
    </row>
    <row r="7" spans="1:10" ht="66" x14ac:dyDescent="0.25">
      <c r="A7" s="15" t="s">
        <v>133</v>
      </c>
      <c r="B7" s="107" t="s">
        <v>134</v>
      </c>
      <c r="C7" s="105" t="s">
        <v>135</v>
      </c>
      <c r="D7" s="106" t="s">
        <v>136</v>
      </c>
      <c r="E7" s="128">
        <v>0.6</v>
      </c>
      <c r="F7" s="7"/>
      <c r="G7" s="7"/>
      <c r="H7" s="7"/>
      <c r="I7" s="7"/>
      <c r="J7" s="7"/>
    </row>
    <row r="8" spans="1:10" ht="66" x14ac:dyDescent="0.25">
      <c r="A8" s="15" t="s">
        <v>137</v>
      </c>
      <c r="B8" s="108" t="s">
        <v>138</v>
      </c>
      <c r="C8" s="105" t="s">
        <v>139</v>
      </c>
      <c r="D8" s="106" t="s">
        <v>140</v>
      </c>
      <c r="E8" s="128">
        <v>0.8</v>
      </c>
      <c r="F8" s="7"/>
      <c r="G8" s="7"/>
      <c r="H8" s="7"/>
      <c r="I8" s="7"/>
      <c r="J8" s="7"/>
    </row>
    <row r="9" spans="1:10" ht="66" x14ac:dyDescent="0.25">
      <c r="A9" s="15" t="s">
        <v>141</v>
      </c>
      <c r="B9" s="109" t="s">
        <v>142</v>
      </c>
      <c r="C9" s="105" t="s">
        <v>143</v>
      </c>
      <c r="D9" s="106" t="s">
        <v>144</v>
      </c>
      <c r="E9" s="128">
        <v>1</v>
      </c>
      <c r="F9" s="7"/>
      <c r="G9" s="7"/>
      <c r="H9" s="7"/>
      <c r="I9" s="7"/>
      <c r="J9" s="7"/>
    </row>
    <row r="10" spans="1:10" ht="20.25" x14ac:dyDescent="0.25">
      <c r="A10" s="15"/>
      <c r="B10" s="15"/>
      <c r="C10" s="16"/>
      <c r="D10" s="16"/>
      <c r="E10" s="127"/>
      <c r="F10" s="7"/>
      <c r="G10" s="7"/>
      <c r="H10" s="7"/>
      <c r="I10" s="7"/>
      <c r="J10" s="7"/>
    </row>
    <row r="11" spans="1:10" ht="60" x14ac:dyDescent="0.25">
      <c r="A11" s="15"/>
      <c r="B11" s="14"/>
      <c r="C11" s="100" t="s">
        <v>124</v>
      </c>
      <c r="D11" s="100" t="s">
        <v>145</v>
      </c>
      <c r="E11" s="127"/>
      <c r="F11" s="7"/>
      <c r="G11" s="7"/>
      <c r="H11" s="7"/>
      <c r="I11" s="7"/>
      <c r="J11" s="7"/>
    </row>
    <row r="12" spans="1:10" ht="79.5" customHeight="1" x14ac:dyDescent="0.25">
      <c r="A12" s="15"/>
      <c r="B12" s="101" t="s">
        <v>127</v>
      </c>
      <c r="C12" s="102" t="s">
        <v>128</v>
      </c>
      <c r="D12" s="136" t="s">
        <v>146</v>
      </c>
      <c r="E12" s="128">
        <v>0.2</v>
      </c>
      <c r="F12" s="7"/>
      <c r="G12" s="7"/>
      <c r="H12" s="7"/>
      <c r="I12" s="7"/>
      <c r="J12" s="7"/>
    </row>
    <row r="13" spans="1:10" ht="33" x14ac:dyDescent="0.25">
      <c r="A13" s="15"/>
      <c r="B13" s="104" t="s">
        <v>130</v>
      </c>
      <c r="C13" s="105" t="s">
        <v>131</v>
      </c>
      <c r="D13" s="136" t="s">
        <v>147</v>
      </c>
      <c r="E13" s="128">
        <v>0.4</v>
      </c>
      <c r="F13" s="7"/>
      <c r="G13" s="7"/>
      <c r="H13" s="7"/>
      <c r="I13" s="7"/>
      <c r="J13" s="7"/>
    </row>
    <row r="14" spans="1:10" ht="33" x14ac:dyDescent="0.25">
      <c r="A14" s="15"/>
      <c r="B14" s="107" t="s">
        <v>134</v>
      </c>
      <c r="C14" s="105" t="s">
        <v>135</v>
      </c>
      <c r="D14" s="136" t="s">
        <v>148</v>
      </c>
      <c r="E14" s="128">
        <v>0.6</v>
      </c>
      <c r="F14" s="7"/>
      <c r="G14" s="7"/>
      <c r="H14" s="7"/>
      <c r="I14" s="7"/>
      <c r="J14" s="7"/>
    </row>
    <row r="15" spans="1:10" ht="33" x14ac:dyDescent="0.25">
      <c r="A15" s="15"/>
      <c r="B15" s="108" t="s">
        <v>138</v>
      </c>
      <c r="C15" s="105" t="s">
        <v>139</v>
      </c>
      <c r="D15" s="136" t="s">
        <v>149</v>
      </c>
      <c r="E15" s="128">
        <v>0.8</v>
      </c>
      <c r="F15" s="7"/>
      <c r="G15" s="7"/>
      <c r="H15" s="7"/>
      <c r="I15" s="7"/>
      <c r="J15" s="7"/>
    </row>
    <row r="16" spans="1:10" ht="46.5" customHeight="1" x14ac:dyDescent="0.25">
      <c r="A16" s="15"/>
      <c r="B16" s="109" t="s">
        <v>142</v>
      </c>
      <c r="C16" s="105" t="s">
        <v>143</v>
      </c>
      <c r="D16" s="136" t="s">
        <v>150</v>
      </c>
      <c r="E16" s="128">
        <v>1</v>
      </c>
      <c r="F16" s="7"/>
      <c r="G16" s="7"/>
      <c r="H16" s="7"/>
      <c r="I16" s="7"/>
      <c r="J16" s="7"/>
    </row>
    <row r="17" spans="1:10" ht="20.25" x14ac:dyDescent="0.25">
      <c r="A17" s="15"/>
      <c r="B17" s="15"/>
      <c r="C17" s="16"/>
      <c r="D17" s="16"/>
      <c r="E17" s="127"/>
      <c r="F17" s="7"/>
      <c r="G17" s="7"/>
      <c r="H17" s="7"/>
      <c r="I17" s="7"/>
      <c r="J17" s="7"/>
    </row>
    <row r="18" spans="1:10" ht="16.5" x14ac:dyDescent="0.25">
      <c r="A18" s="15"/>
      <c r="B18" s="17"/>
      <c r="C18" s="17"/>
      <c r="D18" s="17"/>
      <c r="E18" s="127"/>
      <c r="F18" s="7"/>
      <c r="G18" s="7"/>
      <c r="H18" s="7"/>
      <c r="I18" s="7"/>
      <c r="J18" s="7"/>
    </row>
    <row r="19" spans="1:10" ht="60" x14ac:dyDescent="0.25">
      <c r="A19" s="15"/>
      <c r="B19" s="14"/>
      <c r="C19" s="100" t="s">
        <v>124</v>
      </c>
      <c r="D19" s="100" t="s">
        <v>68</v>
      </c>
      <c r="E19" s="127"/>
      <c r="F19" s="7"/>
      <c r="G19" s="7"/>
      <c r="H19" s="7"/>
      <c r="I19" s="7"/>
      <c r="J19" s="7"/>
    </row>
    <row r="20" spans="1:10" ht="57.75" customHeight="1" x14ac:dyDescent="0.25">
      <c r="A20" s="15"/>
      <c r="B20" s="101" t="s">
        <v>127</v>
      </c>
      <c r="C20" s="102" t="s">
        <v>128</v>
      </c>
      <c r="D20" s="136" t="s">
        <v>151</v>
      </c>
      <c r="E20" s="128">
        <v>0.2</v>
      </c>
      <c r="F20" s="7"/>
      <c r="G20" s="7"/>
      <c r="H20" s="7"/>
      <c r="I20" s="7"/>
      <c r="J20" s="7"/>
    </row>
    <row r="21" spans="1:10" ht="54" customHeight="1" x14ac:dyDescent="0.25">
      <c r="A21" s="15"/>
      <c r="B21" s="104" t="s">
        <v>130</v>
      </c>
      <c r="C21" s="105" t="s">
        <v>131</v>
      </c>
      <c r="D21" s="136" t="s">
        <v>152</v>
      </c>
      <c r="E21" s="128">
        <v>0.4</v>
      </c>
      <c r="F21" s="7"/>
      <c r="G21" s="7"/>
      <c r="H21" s="7"/>
      <c r="I21" s="7"/>
      <c r="J21" s="7"/>
    </row>
    <row r="22" spans="1:10" ht="64.5" customHeight="1" x14ac:dyDescent="0.25">
      <c r="A22" s="15"/>
      <c r="B22" s="107" t="s">
        <v>134</v>
      </c>
      <c r="C22" s="105" t="s">
        <v>135</v>
      </c>
      <c r="D22" s="136" t="s">
        <v>78</v>
      </c>
      <c r="E22" s="128">
        <v>0.6</v>
      </c>
      <c r="F22" s="7"/>
      <c r="G22" s="7"/>
      <c r="H22" s="7"/>
      <c r="I22" s="7"/>
      <c r="J22" s="7"/>
    </row>
    <row r="23" spans="1:10" ht="51.75" customHeight="1" x14ac:dyDescent="0.25">
      <c r="A23" s="15"/>
      <c r="B23" s="108" t="s">
        <v>138</v>
      </c>
      <c r="C23" s="105" t="s">
        <v>139</v>
      </c>
      <c r="D23" s="136" t="s">
        <v>70</v>
      </c>
      <c r="E23" s="128">
        <v>0.8</v>
      </c>
      <c r="F23" s="7"/>
      <c r="G23" s="7"/>
      <c r="H23" s="7"/>
      <c r="I23" s="7"/>
      <c r="J23" s="7"/>
    </row>
    <row r="24" spans="1:10" ht="51.75" customHeight="1" x14ac:dyDescent="0.25">
      <c r="A24" s="15"/>
      <c r="B24" s="109" t="s">
        <v>142</v>
      </c>
      <c r="C24" s="105" t="s">
        <v>143</v>
      </c>
      <c r="D24" s="136" t="s">
        <v>153</v>
      </c>
      <c r="E24" s="128">
        <v>1</v>
      </c>
      <c r="F24" s="7"/>
      <c r="G24" s="7"/>
      <c r="H24" s="7"/>
      <c r="I24" s="7"/>
      <c r="J24" s="7"/>
    </row>
    <row r="25" spans="1:10" ht="16.5" x14ac:dyDescent="0.25">
      <c r="A25" s="15"/>
      <c r="B25" s="17"/>
      <c r="C25" s="17"/>
      <c r="D25" s="17"/>
      <c r="E25" s="127"/>
      <c r="F25" s="7"/>
      <c r="G25" s="7"/>
      <c r="H25" s="7"/>
      <c r="I25" s="7"/>
      <c r="J25" s="7"/>
    </row>
    <row r="26" spans="1:10" ht="16.5" x14ac:dyDescent="0.25">
      <c r="A26" s="15"/>
      <c r="B26" s="17"/>
      <c r="C26" s="17"/>
      <c r="D26" s="17"/>
      <c r="E26" s="127"/>
      <c r="F26" s="7"/>
      <c r="G26" s="7"/>
      <c r="H26" s="7"/>
      <c r="I26" s="7"/>
      <c r="J26" s="7"/>
    </row>
    <row r="27" spans="1:10" ht="16.5" x14ac:dyDescent="0.25">
      <c r="A27" s="15"/>
      <c r="B27" s="17"/>
      <c r="C27" s="17"/>
      <c r="D27" s="17"/>
      <c r="E27" s="127"/>
      <c r="F27" s="7"/>
      <c r="G27" s="7"/>
      <c r="H27" s="7"/>
      <c r="I27" s="7"/>
      <c r="J27" s="7"/>
    </row>
    <row r="28" spans="1:10" ht="16.5" x14ac:dyDescent="0.25">
      <c r="A28" s="15"/>
      <c r="B28" s="17"/>
      <c r="C28" s="17"/>
      <c r="D28" s="17"/>
      <c r="E28" s="127"/>
      <c r="F28" s="7"/>
      <c r="G28" s="7"/>
      <c r="H28" s="7"/>
      <c r="I28" s="7"/>
      <c r="J28" s="7"/>
    </row>
    <row r="29" spans="1:10" ht="60" x14ac:dyDescent="0.25">
      <c r="A29" s="15"/>
      <c r="B29" s="14"/>
      <c r="C29" s="100" t="s">
        <v>124</v>
      </c>
      <c r="D29" s="100" t="s">
        <v>154</v>
      </c>
      <c r="E29" s="127"/>
      <c r="F29" s="7"/>
      <c r="G29" s="7"/>
      <c r="H29" s="7"/>
      <c r="I29" s="7"/>
      <c r="J29" s="7"/>
    </row>
    <row r="30" spans="1:10" ht="75.75" customHeight="1" x14ac:dyDescent="0.25">
      <c r="A30" s="15"/>
      <c r="B30" s="101" t="s">
        <v>127</v>
      </c>
      <c r="C30" s="102" t="s">
        <v>128</v>
      </c>
      <c r="D30" s="136" t="s">
        <v>155</v>
      </c>
      <c r="E30" s="128">
        <v>0.2</v>
      </c>
      <c r="F30" s="7"/>
      <c r="G30" s="7"/>
      <c r="H30" s="7"/>
      <c r="I30" s="7"/>
      <c r="J30" s="7"/>
    </row>
    <row r="31" spans="1:10" ht="65.25" customHeight="1" x14ac:dyDescent="0.25">
      <c r="A31" s="15"/>
      <c r="B31" s="104" t="s">
        <v>130</v>
      </c>
      <c r="C31" s="105" t="s">
        <v>131</v>
      </c>
      <c r="D31" s="136" t="s">
        <v>156</v>
      </c>
      <c r="E31" s="128">
        <v>0.4</v>
      </c>
      <c r="F31" s="7"/>
      <c r="G31" s="7"/>
      <c r="H31" s="7"/>
      <c r="I31" s="7"/>
      <c r="J31" s="7"/>
    </row>
    <row r="32" spans="1:10" ht="57" customHeight="1" x14ac:dyDescent="0.25">
      <c r="A32" s="15"/>
      <c r="B32" s="107" t="s">
        <v>134</v>
      </c>
      <c r="C32" s="105" t="s">
        <v>135</v>
      </c>
      <c r="D32" s="136" t="s">
        <v>157</v>
      </c>
      <c r="E32" s="128">
        <v>0.6</v>
      </c>
      <c r="F32" s="7"/>
      <c r="G32" s="7"/>
      <c r="H32" s="7"/>
      <c r="I32" s="7"/>
      <c r="J32" s="7"/>
    </row>
    <row r="33" spans="1:10" ht="66.75" customHeight="1" x14ac:dyDescent="0.25">
      <c r="A33" s="15"/>
      <c r="B33" s="108" t="s">
        <v>138</v>
      </c>
      <c r="C33" s="105" t="s">
        <v>139</v>
      </c>
      <c r="D33" s="136" t="s">
        <v>158</v>
      </c>
      <c r="E33" s="128">
        <v>0.8</v>
      </c>
      <c r="F33" s="7"/>
      <c r="G33" s="7"/>
      <c r="H33" s="7"/>
      <c r="I33" s="7"/>
      <c r="J33" s="7"/>
    </row>
    <row r="34" spans="1:10" ht="79.5" customHeight="1" x14ac:dyDescent="0.25">
      <c r="A34" s="15"/>
      <c r="B34" s="109" t="s">
        <v>142</v>
      </c>
      <c r="C34" s="105" t="s">
        <v>143</v>
      </c>
      <c r="D34" s="136" t="s">
        <v>159</v>
      </c>
      <c r="E34" s="128">
        <v>1</v>
      </c>
      <c r="F34" s="7"/>
      <c r="G34" s="7"/>
      <c r="H34" s="7"/>
      <c r="I34" s="7"/>
      <c r="J34" s="7"/>
    </row>
    <row r="35" spans="1:10" x14ac:dyDescent="0.25">
      <c r="A35" s="15"/>
      <c r="B35" s="15"/>
      <c r="C35" s="15" t="s">
        <v>160</v>
      </c>
      <c r="D35" s="15" t="s">
        <v>161</v>
      </c>
      <c r="E35" s="127"/>
      <c r="F35" s="7"/>
      <c r="G35" s="7"/>
      <c r="H35" s="7"/>
      <c r="I35" s="7"/>
      <c r="J35" s="7"/>
    </row>
    <row r="36" spans="1:10" x14ac:dyDescent="0.25">
      <c r="A36" s="15"/>
      <c r="B36" s="15"/>
      <c r="C36" s="15"/>
      <c r="D36" s="15"/>
      <c r="E36" s="127"/>
      <c r="F36" s="7"/>
      <c r="G36" s="7"/>
      <c r="H36" s="7"/>
      <c r="I36" s="7"/>
      <c r="J36" s="7"/>
    </row>
    <row r="37" spans="1:10" x14ac:dyDescent="0.25">
      <c r="A37" s="15"/>
      <c r="B37" s="15"/>
      <c r="C37" s="15"/>
      <c r="D37" s="15"/>
      <c r="E37" s="127"/>
      <c r="F37" s="7"/>
      <c r="G37" s="7"/>
      <c r="H37" s="7"/>
      <c r="I37" s="7"/>
      <c r="J37" s="7"/>
    </row>
    <row r="38" spans="1:10" ht="60" x14ac:dyDescent="0.25">
      <c r="A38" s="15"/>
      <c r="B38" s="14"/>
      <c r="C38" s="100" t="s">
        <v>124</v>
      </c>
      <c r="D38" s="100" t="s">
        <v>162</v>
      </c>
      <c r="E38" s="127"/>
      <c r="F38" s="7"/>
      <c r="G38" s="7"/>
      <c r="H38" s="7"/>
      <c r="I38" s="7"/>
      <c r="J38" s="7"/>
    </row>
    <row r="39" spans="1:10" ht="99" x14ac:dyDescent="0.25">
      <c r="A39" s="15"/>
      <c r="B39" s="101" t="s">
        <v>127</v>
      </c>
      <c r="C39" s="102" t="s">
        <v>128</v>
      </c>
      <c r="D39" s="137" t="s">
        <v>163</v>
      </c>
      <c r="E39" s="128">
        <v>0.2</v>
      </c>
      <c r="F39" s="7"/>
      <c r="G39" s="7"/>
      <c r="H39" s="7"/>
      <c r="I39" s="7"/>
      <c r="J39" s="7"/>
    </row>
    <row r="40" spans="1:10" ht="99" x14ac:dyDescent="0.25">
      <c r="A40" s="15"/>
      <c r="B40" s="104" t="s">
        <v>130</v>
      </c>
      <c r="C40" s="105" t="s">
        <v>131</v>
      </c>
      <c r="D40" s="137" t="s">
        <v>164</v>
      </c>
      <c r="E40" s="128">
        <v>0.4</v>
      </c>
      <c r="F40" s="7"/>
      <c r="G40" s="7"/>
      <c r="H40" s="7"/>
      <c r="I40" s="7"/>
      <c r="J40" s="7"/>
    </row>
    <row r="41" spans="1:10" ht="99" x14ac:dyDescent="0.25">
      <c r="A41" s="15"/>
      <c r="B41" s="107" t="s">
        <v>134</v>
      </c>
      <c r="C41" s="105" t="s">
        <v>135</v>
      </c>
      <c r="D41" s="137" t="s">
        <v>165</v>
      </c>
      <c r="E41" s="128">
        <v>0.6</v>
      </c>
      <c r="F41" s="7"/>
      <c r="G41" s="7"/>
      <c r="H41" s="7"/>
      <c r="I41" s="7"/>
      <c r="J41" s="7"/>
    </row>
    <row r="42" spans="1:10" ht="99" x14ac:dyDescent="0.25">
      <c r="A42" s="15"/>
      <c r="B42" s="108" t="s">
        <v>138</v>
      </c>
      <c r="C42" s="105" t="s">
        <v>139</v>
      </c>
      <c r="D42" s="137" t="s">
        <v>166</v>
      </c>
      <c r="E42" s="128">
        <v>0.8</v>
      </c>
      <c r="F42" s="7"/>
      <c r="G42" s="7"/>
      <c r="H42" s="7"/>
      <c r="I42" s="7"/>
      <c r="J42" s="7"/>
    </row>
    <row r="43" spans="1:10" ht="99" x14ac:dyDescent="0.25">
      <c r="A43" s="15"/>
      <c r="B43" s="109" t="s">
        <v>142</v>
      </c>
      <c r="C43" s="105" t="s">
        <v>143</v>
      </c>
      <c r="D43" s="137" t="s">
        <v>167</v>
      </c>
      <c r="E43" s="128">
        <v>1</v>
      </c>
      <c r="F43" s="7"/>
      <c r="G43" s="7"/>
      <c r="H43" s="7"/>
      <c r="I43" s="7"/>
      <c r="J43" s="7"/>
    </row>
    <row r="44" spans="1:10" x14ac:dyDescent="0.25">
      <c r="A44" s="15"/>
      <c r="B44" s="15"/>
      <c r="C44" s="15"/>
      <c r="D44" s="15"/>
      <c r="E44" s="127"/>
      <c r="F44" s="7"/>
      <c r="G44" s="7"/>
      <c r="H44" s="7"/>
      <c r="I44" s="7"/>
      <c r="J44" s="7"/>
    </row>
    <row r="45" spans="1:10" ht="56.25" customHeight="1" x14ac:dyDescent="0.25">
      <c r="A45" s="15"/>
      <c r="B45" s="15"/>
      <c r="C45" s="15"/>
      <c r="D45" s="100" t="s">
        <v>168</v>
      </c>
      <c r="E45" s="127"/>
      <c r="F45" s="7"/>
      <c r="G45" s="7"/>
      <c r="H45" s="7"/>
      <c r="I45" s="7"/>
      <c r="J45" s="7"/>
    </row>
    <row r="46" spans="1:10" ht="94.5" customHeight="1" x14ac:dyDescent="0.25">
      <c r="A46" s="15"/>
      <c r="B46" s="108" t="s">
        <v>138</v>
      </c>
      <c r="C46" s="15"/>
      <c r="D46" s="106" t="s">
        <v>169</v>
      </c>
      <c r="E46" s="128">
        <v>0.8</v>
      </c>
      <c r="F46" s="7"/>
      <c r="G46" s="7"/>
      <c r="H46" s="7"/>
      <c r="I46" s="7"/>
      <c r="J46" s="7"/>
    </row>
    <row r="47" spans="1:10" ht="105.75" customHeight="1" x14ac:dyDescent="0.25">
      <c r="A47" s="15"/>
      <c r="B47" s="109" t="s">
        <v>142</v>
      </c>
      <c r="C47" s="16"/>
      <c r="D47" s="106" t="s">
        <v>170</v>
      </c>
      <c r="E47" s="128">
        <v>1</v>
      </c>
      <c r="F47" s="7"/>
      <c r="G47" s="7"/>
      <c r="H47" s="7"/>
      <c r="I47" s="7"/>
      <c r="J47" s="7"/>
    </row>
    <row r="48" spans="1:10" x14ac:dyDescent="0.25">
      <c r="A48" s="15"/>
      <c r="B48" s="12"/>
      <c r="C48" s="12"/>
      <c r="D48" s="12"/>
      <c r="E48" s="127"/>
      <c r="F48" s="7"/>
      <c r="G48" s="7"/>
      <c r="H48" s="7"/>
      <c r="I48" s="7"/>
      <c r="J48" s="7"/>
    </row>
    <row r="49" spans="1:10" x14ac:dyDescent="0.25">
      <c r="A49" s="15"/>
      <c r="B49" s="12"/>
      <c r="C49" s="12"/>
      <c r="D49" s="12"/>
      <c r="E49" s="127"/>
      <c r="F49" s="7"/>
      <c r="G49" s="7"/>
      <c r="H49" s="7"/>
      <c r="I49" s="7"/>
      <c r="J49" s="7"/>
    </row>
    <row r="50" spans="1:10" ht="20.25" x14ac:dyDescent="0.25">
      <c r="A50" s="15"/>
      <c r="B50" s="15"/>
      <c r="C50" s="16"/>
      <c r="D50" s="16"/>
      <c r="E50" s="127"/>
      <c r="F50" s="7"/>
      <c r="G50" s="7"/>
      <c r="H50" s="7"/>
      <c r="I50" s="7"/>
      <c r="J50" s="7"/>
    </row>
    <row r="51" spans="1:10" ht="46.5" customHeight="1" x14ac:dyDescent="0.25">
      <c r="A51" s="15"/>
      <c r="B51" s="15"/>
      <c r="C51" s="15"/>
      <c r="D51" s="100" t="s">
        <v>171</v>
      </c>
      <c r="E51" s="127"/>
      <c r="F51" s="7"/>
      <c r="G51" s="7"/>
      <c r="H51" s="7"/>
      <c r="I51" s="7"/>
      <c r="J51" s="7"/>
    </row>
    <row r="52" spans="1:10" ht="90" customHeight="1" x14ac:dyDescent="0.25">
      <c r="A52" s="15"/>
      <c r="B52" s="108" t="s">
        <v>138</v>
      </c>
      <c r="C52" s="15"/>
      <c r="D52" s="106" t="s">
        <v>83</v>
      </c>
      <c r="E52" s="128">
        <v>0.8</v>
      </c>
      <c r="F52" s="7"/>
      <c r="G52" s="7"/>
      <c r="H52" s="7"/>
      <c r="I52" s="7"/>
      <c r="J52" s="7"/>
    </row>
    <row r="53" spans="1:10" ht="66" x14ac:dyDescent="0.25">
      <c r="A53" s="15"/>
      <c r="B53" s="109" t="s">
        <v>142</v>
      </c>
      <c r="C53" s="16"/>
      <c r="D53" s="106" t="s">
        <v>172</v>
      </c>
      <c r="E53" s="128">
        <v>1</v>
      </c>
      <c r="F53" s="7"/>
      <c r="G53" s="7"/>
      <c r="H53" s="7"/>
      <c r="I53" s="7"/>
      <c r="J53" s="7"/>
    </row>
    <row r="54" spans="1:10" ht="20.25" x14ac:dyDescent="0.25">
      <c r="A54" s="15"/>
      <c r="B54" s="15"/>
      <c r="C54" s="16"/>
      <c r="D54" s="16"/>
      <c r="E54" s="127"/>
      <c r="F54" s="7"/>
      <c r="G54" s="7"/>
      <c r="H54" s="7"/>
      <c r="I54" s="7"/>
      <c r="J54" s="7"/>
    </row>
    <row r="55" spans="1:10" ht="20.25" x14ac:dyDescent="0.25">
      <c r="A55" s="15"/>
      <c r="B55" s="15"/>
      <c r="C55" s="16"/>
      <c r="D55" s="16"/>
      <c r="E55" s="127"/>
      <c r="F55" s="7"/>
      <c r="G55" s="7"/>
      <c r="H55" s="7"/>
      <c r="I55" s="7"/>
      <c r="J55" s="7"/>
    </row>
    <row r="56" spans="1:10" ht="20.25" x14ac:dyDescent="0.25">
      <c r="A56" s="15"/>
      <c r="B56" s="15"/>
      <c r="C56" s="16"/>
      <c r="D56" s="16"/>
      <c r="E56" s="127"/>
      <c r="F56" s="7"/>
      <c r="G56" s="7"/>
      <c r="H56" s="7"/>
      <c r="I56" s="7"/>
      <c r="J56" s="7"/>
    </row>
    <row r="57" spans="1:10" ht="20.25" x14ac:dyDescent="0.25">
      <c r="A57" s="15"/>
      <c r="B57" s="15"/>
      <c r="C57" s="16"/>
      <c r="D57" s="16"/>
      <c r="E57" s="127"/>
      <c r="F57" s="7"/>
      <c r="G57" s="7"/>
      <c r="H57" s="7"/>
      <c r="I57" s="7"/>
      <c r="J57" s="7"/>
    </row>
    <row r="58" spans="1:10" ht="20.25" x14ac:dyDescent="0.25">
      <c r="A58" s="15"/>
      <c r="B58" s="15"/>
      <c r="C58" s="16"/>
      <c r="D58" s="16"/>
      <c r="E58" s="127"/>
      <c r="F58" s="7"/>
      <c r="G58" s="7"/>
      <c r="H58" s="7"/>
      <c r="I58" s="7"/>
      <c r="J58" s="7"/>
    </row>
    <row r="59" spans="1:10" ht="20.25" x14ac:dyDescent="0.25">
      <c r="A59" s="15"/>
      <c r="B59" s="15"/>
      <c r="C59" s="16"/>
      <c r="D59" s="16"/>
      <c r="E59" s="127"/>
      <c r="F59" s="7"/>
      <c r="G59" s="7"/>
      <c r="H59" s="7"/>
      <c r="I59" s="7"/>
      <c r="J59" s="7"/>
    </row>
    <row r="60" spans="1:10" ht="20.25" x14ac:dyDescent="0.25">
      <c r="A60" s="15"/>
      <c r="B60" s="15"/>
      <c r="C60" s="16"/>
      <c r="D60" s="16"/>
      <c r="E60" s="127"/>
      <c r="F60" s="7"/>
      <c r="G60" s="7"/>
      <c r="H60" s="7"/>
      <c r="I60" s="7"/>
      <c r="J60" s="7"/>
    </row>
    <row r="61" spans="1:10" ht="20.25" x14ac:dyDescent="0.25">
      <c r="A61" s="15"/>
      <c r="B61" s="15"/>
      <c r="C61" s="16"/>
      <c r="D61" s="16"/>
      <c r="E61" s="127"/>
      <c r="F61" s="7"/>
      <c r="G61" s="7"/>
      <c r="H61" s="7"/>
      <c r="I61" s="7"/>
      <c r="J61" s="7"/>
    </row>
    <row r="62" spans="1:10" ht="20.25" x14ac:dyDescent="0.25">
      <c r="A62" s="15"/>
      <c r="B62" s="15"/>
      <c r="C62" s="16"/>
      <c r="D62" s="16"/>
      <c r="E62" s="127"/>
      <c r="F62" s="7"/>
      <c r="G62" s="7"/>
      <c r="H62" s="7"/>
      <c r="I62" s="7"/>
      <c r="J62" s="7"/>
    </row>
    <row r="63" spans="1:10" ht="20.25" x14ac:dyDescent="0.25">
      <c r="A63" s="15"/>
      <c r="B63" s="15"/>
      <c r="C63" s="16"/>
      <c r="D63" s="16"/>
      <c r="E63" s="127"/>
      <c r="F63" s="7"/>
      <c r="G63" s="7"/>
      <c r="H63" s="7"/>
      <c r="I63" s="7"/>
      <c r="J63" s="7"/>
    </row>
    <row r="64" spans="1:10" ht="20.25" x14ac:dyDescent="0.25">
      <c r="A64" s="15"/>
      <c r="B64" s="15"/>
      <c r="C64" s="16"/>
      <c r="D64" s="16"/>
      <c r="E64" s="127"/>
      <c r="F64" s="7"/>
      <c r="G64" s="7"/>
      <c r="H64" s="7"/>
      <c r="I64" s="7"/>
      <c r="J64" s="7"/>
    </row>
    <row r="65" spans="1:10" ht="20.25" x14ac:dyDescent="0.25">
      <c r="A65" s="15"/>
      <c r="B65" s="15"/>
      <c r="C65" s="16"/>
      <c r="D65" s="16"/>
      <c r="E65" s="127"/>
      <c r="F65" s="7"/>
      <c r="G65" s="7"/>
      <c r="H65" s="7"/>
      <c r="I65" s="7"/>
      <c r="J65" s="7"/>
    </row>
    <row r="66" spans="1:10" ht="20.25" x14ac:dyDescent="0.25">
      <c r="A66" s="15"/>
      <c r="B66" s="15"/>
      <c r="C66" s="16"/>
      <c r="D66" s="16"/>
      <c r="E66" s="127"/>
      <c r="F66" s="7"/>
      <c r="G66" s="7"/>
      <c r="H66" s="7"/>
      <c r="I66" s="7"/>
      <c r="J66" s="7"/>
    </row>
    <row r="67" spans="1:10" ht="20.25" x14ac:dyDescent="0.25">
      <c r="A67" s="15"/>
      <c r="B67" s="15"/>
      <c r="C67" s="16"/>
      <c r="D67" s="16"/>
      <c r="E67" s="127"/>
      <c r="F67" s="7"/>
      <c r="G67" s="7"/>
      <c r="H67" s="7"/>
      <c r="I67" s="7"/>
      <c r="J67" s="7"/>
    </row>
    <row r="68" spans="1:10" ht="20.25" x14ac:dyDescent="0.25">
      <c r="A68" s="15"/>
      <c r="B68" s="15"/>
      <c r="C68" s="16"/>
      <c r="D68" s="16"/>
      <c r="E68" s="127"/>
      <c r="F68" s="7"/>
      <c r="G68" s="7"/>
      <c r="H68" s="7"/>
      <c r="I68" s="7"/>
      <c r="J68" s="7"/>
    </row>
    <row r="69" spans="1:10" ht="20.25" x14ac:dyDescent="0.25">
      <c r="A69" s="15"/>
      <c r="B69" s="15"/>
      <c r="C69" s="16"/>
      <c r="D69" s="16"/>
      <c r="E69" s="127"/>
      <c r="F69" s="7"/>
      <c r="G69" s="7"/>
      <c r="H69" s="7"/>
      <c r="I69" s="7"/>
      <c r="J69" s="7"/>
    </row>
    <row r="70" spans="1:10" ht="20.25" x14ac:dyDescent="0.25">
      <c r="A70" s="15"/>
      <c r="B70" s="15"/>
      <c r="C70" s="16"/>
      <c r="D70" s="16"/>
      <c r="E70" s="127"/>
      <c r="F70" s="7"/>
      <c r="G70" s="7"/>
      <c r="H70" s="7"/>
      <c r="I70" s="7"/>
      <c r="J70" s="7"/>
    </row>
    <row r="71" spans="1:10" ht="20.25" x14ac:dyDescent="0.25">
      <c r="A71" s="15"/>
      <c r="B71" s="15"/>
      <c r="C71" s="16"/>
      <c r="D71" s="16"/>
      <c r="E71" s="127"/>
      <c r="F71" s="7"/>
      <c r="G71" s="7"/>
      <c r="H71" s="7"/>
      <c r="I71" s="7"/>
      <c r="J71" s="7"/>
    </row>
    <row r="72" spans="1:10" ht="20.25" x14ac:dyDescent="0.25">
      <c r="A72" s="15"/>
      <c r="B72" s="15"/>
      <c r="C72" s="16"/>
      <c r="D72" s="16"/>
      <c r="E72" s="127"/>
      <c r="F72" s="7"/>
      <c r="G72" s="7"/>
      <c r="H72" s="7"/>
      <c r="I72" s="7"/>
      <c r="J72" s="7"/>
    </row>
    <row r="73" spans="1:10" ht="20.25" x14ac:dyDescent="0.25">
      <c r="A73" s="15"/>
      <c r="B73" s="15"/>
      <c r="C73" s="16"/>
      <c r="D73" s="16"/>
      <c r="E73" s="127"/>
      <c r="F73" s="7"/>
      <c r="G73" s="7"/>
      <c r="H73" s="7"/>
      <c r="I73" s="7"/>
      <c r="J73" s="7"/>
    </row>
    <row r="74" spans="1:10" ht="20.25" x14ac:dyDescent="0.25">
      <c r="A74" s="15"/>
      <c r="B74" s="15"/>
      <c r="C74" s="16"/>
      <c r="D74" s="16"/>
      <c r="E74" s="127"/>
      <c r="F74" s="7"/>
      <c r="G74" s="7"/>
      <c r="H74" s="7"/>
      <c r="I74" s="7"/>
      <c r="J74" s="7"/>
    </row>
    <row r="75" spans="1:10" ht="20.25" x14ac:dyDescent="0.25">
      <c r="A75" s="15"/>
      <c r="B75" s="15"/>
      <c r="C75" s="16"/>
      <c r="D75" s="16"/>
      <c r="E75" s="127"/>
      <c r="F75" s="7"/>
      <c r="G75" s="7"/>
      <c r="H75" s="7"/>
      <c r="I75" s="7"/>
      <c r="J75" s="7"/>
    </row>
    <row r="76" spans="1:10" ht="20.25" x14ac:dyDescent="0.25">
      <c r="A76" s="15"/>
      <c r="B76" s="15"/>
      <c r="C76" s="16"/>
      <c r="D76" s="16"/>
      <c r="E76" s="127"/>
      <c r="F76" s="7"/>
      <c r="G76" s="7"/>
      <c r="H76" s="7"/>
      <c r="I76" s="7"/>
      <c r="J76" s="7"/>
    </row>
    <row r="77" spans="1:10" ht="20.25" x14ac:dyDescent="0.25">
      <c r="A77" s="15"/>
      <c r="B77" s="15"/>
      <c r="C77" s="16"/>
      <c r="D77" s="16"/>
      <c r="E77" s="127"/>
      <c r="F77" s="7"/>
      <c r="G77" s="7"/>
      <c r="H77" s="7"/>
      <c r="I77" s="7"/>
      <c r="J77" s="7"/>
    </row>
    <row r="78" spans="1:10" ht="20.25" x14ac:dyDescent="0.25">
      <c r="A78" s="15"/>
      <c r="B78" s="15"/>
      <c r="C78" s="16"/>
      <c r="D78" s="16"/>
      <c r="E78" s="127"/>
      <c r="F78" s="7"/>
      <c r="G78" s="7"/>
      <c r="H78" s="7"/>
      <c r="I78" s="7"/>
      <c r="J78" s="7"/>
    </row>
    <row r="79" spans="1:10" ht="20.25" x14ac:dyDescent="0.25">
      <c r="A79" s="15"/>
      <c r="B79" s="15"/>
      <c r="C79" s="16"/>
      <c r="D79" s="16"/>
      <c r="E79" s="127"/>
      <c r="F79" s="7"/>
      <c r="G79" s="7"/>
      <c r="H79" s="7"/>
      <c r="I79" s="7"/>
      <c r="J79" s="7"/>
    </row>
    <row r="80" spans="1:10" s="7" customFormat="1" ht="20.25" x14ac:dyDescent="0.25">
      <c r="A80" s="15"/>
      <c r="B80" s="15"/>
      <c r="C80" s="16"/>
      <c r="D80" s="16"/>
      <c r="E80" s="127"/>
    </row>
    <row r="81" spans="1:5" s="7" customFormat="1" ht="20.25" x14ac:dyDescent="0.25">
      <c r="A81" s="15"/>
      <c r="B81" s="15"/>
      <c r="C81" s="16"/>
      <c r="D81" s="16"/>
      <c r="E81" s="127"/>
    </row>
    <row r="82" spans="1:5" s="7" customFormat="1" ht="20.25" x14ac:dyDescent="0.25">
      <c r="A82" s="15"/>
      <c r="B82" s="15"/>
      <c r="C82" s="16"/>
      <c r="D82" s="16"/>
      <c r="E82" s="127"/>
    </row>
    <row r="83" spans="1:5" s="7" customFormat="1" ht="20.25" x14ac:dyDescent="0.25">
      <c r="A83" s="15"/>
      <c r="B83" s="15"/>
      <c r="C83" s="16"/>
      <c r="D83" s="16"/>
      <c r="E83" s="127"/>
    </row>
    <row r="84" spans="1:5" s="7" customFormat="1" ht="20.25" x14ac:dyDescent="0.25">
      <c r="A84" s="15"/>
      <c r="B84" s="15"/>
      <c r="C84" s="16"/>
      <c r="D84" s="16"/>
      <c r="E84" s="127"/>
    </row>
    <row r="85" spans="1:5" s="7" customFormat="1" ht="20.25" x14ac:dyDescent="0.25">
      <c r="A85" s="15"/>
      <c r="B85" s="15"/>
      <c r="C85" s="16"/>
      <c r="D85" s="16"/>
      <c r="E85" s="127"/>
    </row>
    <row r="86" spans="1:5" s="7" customFormat="1" ht="20.25" x14ac:dyDescent="0.25">
      <c r="A86" s="15"/>
      <c r="B86" s="15"/>
      <c r="C86" s="16"/>
      <c r="D86" s="16"/>
      <c r="E86" s="127"/>
    </row>
    <row r="87" spans="1:5" s="7" customFormat="1" ht="20.25" x14ac:dyDescent="0.25">
      <c r="A87" s="15"/>
      <c r="B87" s="15"/>
      <c r="C87" s="16"/>
      <c r="D87" s="16"/>
      <c r="E87" s="127"/>
    </row>
    <row r="88" spans="1:5" s="7" customFormat="1" ht="20.25" x14ac:dyDescent="0.25">
      <c r="A88" s="15"/>
      <c r="B88" s="15"/>
      <c r="C88" s="16"/>
      <c r="D88" s="16"/>
      <c r="E88" s="127"/>
    </row>
    <row r="89" spans="1:5" s="7" customFormat="1" ht="20.25" x14ac:dyDescent="0.25">
      <c r="A89" s="15"/>
      <c r="B89" s="15"/>
      <c r="C89" s="16"/>
      <c r="D89" s="16"/>
      <c r="E89" s="127"/>
    </row>
    <row r="90" spans="1:5" s="7" customFormat="1" ht="20.25" x14ac:dyDescent="0.25">
      <c r="A90" s="15"/>
      <c r="B90" s="15"/>
      <c r="C90" s="16"/>
      <c r="D90" s="16"/>
      <c r="E90" s="127"/>
    </row>
    <row r="91" spans="1:5" s="7" customFormat="1" ht="20.25" x14ac:dyDescent="0.25">
      <c r="A91" s="15"/>
      <c r="B91" s="15"/>
      <c r="C91" s="16"/>
      <c r="D91" s="16"/>
      <c r="E91" s="127"/>
    </row>
    <row r="92" spans="1:5" s="7" customFormat="1" ht="20.25" x14ac:dyDescent="0.25">
      <c r="A92" s="15"/>
      <c r="B92" s="15"/>
      <c r="C92" s="16"/>
      <c r="D92" s="16"/>
      <c r="E92" s="127"/>
    </row>
    <row r="93" spans="1:5" s="7" customFormat="1" ht="20.25" x14ac:dyDescent="0.25">
      <c r="A93" s="15"/>
      <c r="B93" s="15"/>
      <c r="C93" s="16"/>
      <c r="D93" s="16"/>
      <c r="E93" s="127"/>
    </row>
    <row r="94" spans="1:5" s="7" customFormat="1" ht="20.25" x14ac:dyDescent="0.25">
      <c r="A94" s="15"/>
      <c r="B94" s="15"/>
      <c r="C94" s="16"/>
      <c r="D94" s="16"/>
      <c r="E94" s="127"/>
    </row>
    <row r="95" spans="1:5" s="7" customFormat="1" ht="20.25" x14ac:dyDescent="0.25">
      <c r="A95" s="15"/>
      <c r="B95" s="15"/>
      <c r="C95" s="16"/>
      <c r="D95" s="16"/>
      <c r="E95" s="127"/>
    </row>
    <row r="96" spans="1:5" s="7" customFormat="1" ht="20.25" x14ac:dyDescent="0.25">
      <c r="A96" s="15"/>
      <c r="B96" s="15"/>
      <c r="C96" s="16"/>
      <c r="D96" s="16"/>
      <c r="E96" s="127"/>
    </row>
    <row r="97" spans="1:5" s="7" customFormat="1" ht="20.25" x14ac:dyDescent="0.25">
      <c r="A97" s="15"/>
      <c r="B97" s="15"/>
      <c r="C97" s="16"/>
      <c r="D97" s="16"/>
      <c r="E97" s="127"/>
    </row>
    <row r="98" spans="1:5" s="7" customFormat="1" ht="20.25" x14ac:dyDescent="0.25">
      <c r="A98" s="15"/>
      <c r="B98" s="15"/>
      <c r="C98" s="16"/>
      <c r="D98" s="16"/>
      <c r="E98" s="127"/>
    </row>
    <row r="99" spans="1:5" s="7" customFormat="1" ht="20.25" x14ac:dyDescent="0.25">
      <c r="A99" s="15"/>
      <c r="B99" s="15"/>
      <c r="C99" s="16"/>
      <c r="D99" s="16"/>
      <c r="E99" s="127"/>
    </row>
    <row r="100" spans="1:5" s="7" customFormat="1" ht="20.25" x14ac:dyDescent="0.25">
      <c r="A100" s="15"/>
      <c r="B100" s="15"/>
      <c r="C100" s="16"/>
      <c r="D100" s="16"/>
      <c r="E100" s="127"/>
    </row>
    <row r="101" spans="1:5" s="7" customFormat="1" ht="20.25" x14ac:dyDescent="0.25">
      <c r="A101" s="15"/>
      <c r="B101" s="15"/>
      <c r="C101" s="16"/>
      <c r="D101" s="16"/>
      <c r="E101" s="127"/>
    </row>
    <row r="102" spans="1:5" s="7" customFormat="1" ht="20.25" x14ac:dyDescent="0.25">
      <c r="A102" s="15"/>
      <c r="B102" s="15"/>
      <c r="C102" s="16"/>
      <c r="D102" s="16"/>
      <c r="E102" s="127"/>
    </row>
    <row r="103" spans="1:5" s="7" customFormat="1" ht="20.25" x14ac:dyDescent="0.25">
      <c r="A103" s="15"/>
      <c r="B103" s="15"/>
      <c r="C103" s="16"/>
      <c r="D103" s="16"/>
      <c r="E103" s="127"/>
    </row>
    <row r="104" spans="1:5" s="7" customFormat="1" ht="20.25" x14ac:dyDescent="0.25">
      <c r="A104" s="15"/>
      <c r="B104" s="15"/>
      <c r="C104" s="16"/>
      <c r="D104" s="16"/>
      <c r="E104" s="127"/>
    </row>
    <row r="105" spans="1:5" s="7" customFormat="1" ht="20.25" x14ac:dyDescent="0.25">
      <c r="A105" s="15"/>
      <c r="B105" s="15"/>
      <c r="C105" s="16"/>
      <c r="D105" s="16"/>
      <c r="E105" s="127"/>
    </row>
    <row r="106" spans="1:5" s="7" customFormat="1" ht="20.25" x14ac:dyDescent="0.25">
      <c r="A106" s="15"/>
      <c r="B106" s="15"/>
      <c r="C106" s="16"/>
      <c r="D106" s="16"/>
      <c r="E106" s="127"/>
    </row>
    <row r="107" spans="1:5" s="7" customFormat="1" ht="20.25" x14ac:dyDescent="0.25">
      <c r="A107" s="15"/>
      <c r="B107" s="15"/>
      <c r="C107" s="16"/>
      <c r="D107" s="16"/>
      <c r="E107" s="127"/>
    </row>
    <row r="108" spans="1:5" s="7" customFormat="1" ht="20.25" x14ac:dyDescent="0.25">
      <c r="A108" s="15"/>
      <c r="B108" s="15"/>
      <c r="C108" s="16"/>
      <c r="D108" s="16"/>
      <c r="E108" s="127"/>
    </row>
    <row r="109" spans="1:5" s="7" customFormat="1" ht="20.25" x14ac:dyDescent="0.25">
      <c r="A109" s="15"/>
      <c r="B109" s="15"/>
      <c r="C109" s="16"/>
      <c r="D109" s="16"/>
      <c r="E109" s="127"/>
    </row>
    <row r="110" spans="1:5" s="7" customFormat="1" ht="20.25" x14ac:dyDescent="0.25">
      <c r="A110" s="15"/>
      <c r="B110" s="15"/>
      <c r="C110" s="16"/>
      <c r="D110" s="16"/>
      <c r="E110" s="127"/>
    </row>
    <row r="111" spans="1:5" s="7" customFormat="1" ht="20.25" x14ac:dyDescent="0.25">
      <c r="A111" s="15"/>
      <c r="B111" s="15"/>
      <c r="C111" s="16"/>
      <c r="D111" s="16"/>
      <c r="E111" s="127"/>
    </row>
    <row r="112" spans="1:5" s="7" customFormat="1" ht="20.25" x14ac:dyDescent="0.25">
      <c r="A112" s="15"/>
      <c r="B112" s="15"/>
      <c r="C112" s="16"/>
      <c r="D112" s="16"/>
      <c r="E112" s="127"/>
    </row>
    <row r="113" spans="1:5" s="7" customFormat="1" ht="20.25" x14ac:dyDescent="0.25">
      <c r="A113" s="15"/>
      <c r="B113" s="15"/>
      <c r="C113" s="16"/>
      <c r="D113" s="16"/>
      <c r="E113" s="127"/>
    </row>
    <row r="114" spans="1:5" s="7" customFormat="1" ht="20.25" x14ac:dyDescent="0.25">
      <c r="A114" s="15"/>
      <c r="B114" s="15"/>
      <c r="C114" s="16"/>
      <c r="D114" s="16"/>
      <c r="E114" s="127"/>
    </row>
    <row r="115" spans="1:5" s="7" customFormat="1" ht="20.25" x14ac:dyDescent="0.25">
      <c r="A115" s="15"/>
      <c r="B115" s="15"/>
      <c r="C115" s="16"/>
      <c r="D115" s="16"/>
      <c r="E115" s="127"/>
    </row>
    <row r="116" spans="1:5" s="7" customFormat="1" ht="20.25" x14ac:dyDescent="0.25">
      <c r="A116" s="15"/>
      <c r="B116" s="15"/>
      <c r="C116" s="16"/>
      <c r="D116" s="16"/>
      <c r="E116" s="127"/>
    </row>
    <row r="117" spans="1:5" s="7" customFormat="1" ht="20.25" x14ac:dyDescent="0.25">
      <c r="A117" s="15"/>
      <c r="B117" s="15"/>
      <c r="C117" s="16"/>
      <c r="D117" s="16"/>
      <c r="E117" s="127"/>
    </row>
    <row r="118" spans="1:5" s="7" customFormat="1" ht="20.25" x14ac:dyDescent="0.25">
      <c r="A118" s="15"/>
      <c r="B118" s="15"/>
      <c r="C118" s="16"/>
      <c r="D118" s="16"/>
      <c r="E118" s="127"/>
    </row>
    <row r="119" spans="1:5" s="7" customFormat="1" ht="20.25" x14ac:dyDescent="0.25">
      <c r="A119" s="15"/>
      <c r="B119" s="15"/>
      <c r="C119" s="16"/>
      <c r="D119" s="16"/>
      <c r="E119" s="127"/>
    </row>
    <row r="120" spans="1:5" s="7" customFormat="1" ht="20.25" x14ac:dyDescent="0.25">
      <c r="A120" s="15"/>
      <c r="B120" s="15"/>
      <c r="C120" s="16"/>
      <c r="D120" s="16"/>
      <c r="E120" s="127"/>
    </row>
    <row r="121" spans="1:5" s="7" customFormat="1" ht="20.25" x14ac:dyDescent="0.25">
      <c r="A121" s="15"/>
      <c r="B121" s="15"/>
      <c r="C121" s="16"/>
      <c r="D121" s="16"/>
      <c r="E121" s="127"/>
    </row>
    <row r="122" spans="1:5" s="7" customFormat="1" ht="20.25" x14ac:dyDescent="0.25">
      <c r="A122" s="15"/>
      <c r="B122" s="15"/>
      <c r="C122" s="16"/>
      <c r="D122" s="16"/>
      <c r="E122" s="127"/>
    </row>
    <row r="123" spans="1:5" s="7" customFormat="1" ht="20.25" x14ac:dyDescent="0.25">
      <c r="A123" s="15"/>
      <c r="B123" s="15"/>
      <c r="C123" s="16"/>
      <c r="D123" s="16"/>
      <c r="E123" s="127"/>
    </row>
    <row r="124" spans="1:5" s="7" customFormat="1" ht="20.25" x14ac:dyDescent="0.25">
      <c r="A124" s="15"/>
      <c r="B124" s="15"/>
      <c r="C124" s="16"/>
      <c r="D124" s="16"/>
      <c r="E124" s="127"/>
    </row>
    <row r="125" spans="1:5" s="7" customFormat="1" ht="20.25" x14ac:dyDescent="0.25">
      <c r="A125" s="15"/>
      <c r="B125" s="15"/>
      <c r="C125" s="16"/>
      <c r="D125" s="16"/>
      <c r="E125" s="127"/>
    </row>
    <row r="126" spans="1:5" s="7" customFormat="1" ht="20.25" x14ac:dyDescent="0.25">
      <c r="A126" s="15"/>
      <c r="B126" s="15"/>
      <c r="C126" s="16"/>
      <c r="D126" s="16"/>
      <c r="E126" s="127"/>
    </row>
    <row r="127" spans="1:5" s="7" customFormat="1" ht="20.25" x14ac:dyDescent="0.25">
      <c r="A127" s="15"/>
      <c r="B127" s="15"/>
      <c r="C127" s="16"/>
      <c r="D127" s="16"/>
      <c r="E127" s="127"/>
    </row>
    <row r="128" spans="1:5" s="7" customFormat="1" ht="20.25" x14ac:dyDescent="0.25">
      <c r="A128" s="15"/>
      <c r="B128" s="15"/>
      <c r="C128" s="16"/>
      <c r="D128" s="16"/>
      <c r="E128" s="127"/>
    </row>
    <row r="129" spans="1:5" s="7" customFormat="1" ht="20.25" x14ac:dyDescent="0.25">
      <c r="A129" s="15"/>
      <c r="B129" s="15"/>
      <c r="C129" s="16"/>
      <c r="D129" s="16"/>
      <c r="E129" s="127"/>
    </row>
    <row r="130" spans="1:5" s="7" customFormat="1" ht="20.25" x14ac:dyDescent="0.25">
      <c r="A130" s="15"/>
      <c r="B130" s="15"/>
      <c r="C130" s="16"/>
      <c r="D130" s="16"/>
      <c r="E130" s="127"/>
    </row>
    <row r="131" spans="1:5" s="7" customFormat="1" ht="20.25" x14ac:dyDescent="0.25">
      <c r="A131" s="15"/>
      <c r="B131" s="15"/>
      <c r="C131" s="16"/>
      <c r="D131" s="16"/>
      <c r="E131" s="127"/>
    </row>
    <row r="132" spans="1:5" s="7" customFormat="1" ht="20.25" x14ac:dyDescent="0.25">
      <c r="A132" s="15"/>
      <c r="B132" s="15"/>
      <c r="C132" s="16"/>
      <c r="D132" s="16"/>
      <c r="E132" s="127"/>
    </row>
    <row r="133" spans="1:5" s="7" customFormat="1" ht="20.25" x14ac:dyDescent="0.25">
      <c r="A133" s="15"/>
      <c r="B133" s="15"/>
      <c r="C133" s="16"/>
      <c r="D133" s="16"/>
      <c r="E133" s="127"/>
    </row>
    <row r="134" spans="1:5" s="7" customFormat="1" ht="20.25" x14ac:dyDescent="0.25">
      <c r="A134" s="15"/>
      <c r="B134" s="15"/>
      <c r="C134" s="16"/>
      <c r="D134" s="16"/>
      <c r="E134" s="127"/>
    </row>
    <row r="135" spans="1:5" s="7" customFormat="1" ht="20.25" x14ac:dyDescent="0.25">
      <c r="A135" s="15"/>
      <c r="B135" s="15"/>
      <c r="C135" s="16"/>
      <c r="D135" s="16"/>
      <c r="E135" s="127"/>
    </row>
    <row r="136" spans="1:5" s="7" customFormat="1" ht="20.25" x14ac:dyDescent="0.25">
      <c r="A136" s="15"/>
      <c r="B136" s="15"/>
      <c r="C136" s="16"/>
      <c r="D136" s="16"/>
      <c r="E136" s="127"/>
    </row>
    <row r="137" spans="1:5" s="7" customFormat="1" ht="20.25" x14ac:dyDescent="0.25">
      <c r="A137" s="15"/>
      <c r="B137" s="15"/>
      <c r="C137" s="16"/>
      <c r="D137" s="16"/>
      <c r="E137" s="127"/>
    </row>
    <row r="138" spans="1:5" s="7" customFormat="1" ht="20.25" x14ac:dyDescent="0.25">
      <c r="A138" s="15"/>
      <c r="B138" s="15"/>
      <c r="C138" s="16"/>
      <c r="D138" s="16"/>
      <c r="E138" s="127"/>
    </row>
    <row r="139" spans="1:5" s="7" customFormat="1" ht="20.25" x14ac:dyDescent="0.25">
      <c r="A139" s="15"/>
      <c r="B139" s="15"/>
      <c r="C139" s="16"/>
      <c r="D139" s="16"/>
      <c r="E139" s="127"/>
    </row>
    <row r="140" spans="1:5" s="7" customFormat="1" ht="20.25" x14ac:dyDescent="0.25">
      <c r="A140" s="15"/>
      <c r="B140" s="15"/>
      <c r="C140" s="16"/>
      <c r="D140" s="16"/>
      <c r="E140" s="127"/>
    </row>
    <row r="141" spans="1:5" s="7" customFormat="1" ht="20.25" x14ac:dyDescent="0.25">
      <c r="A141" s="15"/>
      <c r="B141" s="15"/>
      <c r="C141" s="16"/>
      <c r="D141" s="16"/>
      <c r="E141" s="127"/>
    </row>
    <row r="142" spans="1:5" s="7" customFormat="1" ht="20.25" x14ac:dyDescent="0.25">
      <c r="A142" s="15"/>
      <c r="B142" s="15"/>
      <c r="C142" s="16"/>
      <c r="D142" s="16"/>
      <c r="E142" s="127"/>
    </row>
    <row r="143" spans="1:5" s="7" customFormat="1" ht="20.25" x14ac:dyDescent="0.25">
      <c r="A143" s="15"/>
      <c r="B143" s="15"/>
      <c r="C143" s="16"/>
      <c r="D143" s="16"/>
      <c r="E143" s="127"/>
    </row>
    <row r="144" spans="1:5" s="7" customFormat="1" ht="20.25" x14ac:dyDescent="0.25">
      <c r="A144" s="15"/>
      <c r="B144" s="15"/>
      <c r="C144" s="16"/>
      <c r="D144" s="16"/>
      <c r="E144" s="127"/>
    </row>
    <row r="145" spans="1:5" s="7" customFormat="1" ht="20.25" x14ac:dyDescent="0.25">
      <c r="A145" s="15"/>
      <c r="B145" s="15"/>
      <c r="C145" s="16"/>
      <c r="D145" s="16"/>
      <c r="E145" s="127"/>
    </row>
    <row r="146" spans="1:5" s="7" customFormat="1" ht="20.25" x14ac:dyDescent="0.25">
      <c r="A146" s="15"/>
      <c r="B146" s="15"/>
      <c r="C146" s="16"/>
      <c r="D146" s="16"/>
      <c r="E146" s="127"/>
    </row>
    <row r="147" spans="1:5" s="7" customFormat="1" ht="20.25" x14ac:dyDescent="0.25">
      <c r="A147" s="15"/>
      <c r="B147" s="15"/>
      <c r="C147" s="16"/>
      <c r="D147" s="16"/>
      <c r="E147" s="127"/>
    </row>
    <row r="148" spans="1:5" s="7" customFormat="1" ht="20.25" x14ac:dyDescent="0.25">
      <c r="A148" s="15"/>
      <c r="B148" s="15"/>
      <c r="C148" s="16"/>
      <c r="D148" s="16"/>
      <c r="E148" s="127"/>
    </row>
    <row r="149" spans="1:5" s="7" customFormat="1" ht="20.25" x14ac:dyDescent="0.25">
      <c r="A149" s="15"/>
      <c r="B149" s="15"/>
      <c r="C149" s="16"/>
      <c r="D149" s="16"/>
      <c r="E149" s="127"/>
    </row>
    <row r="150" spans="1:5" s="7" customFormat="1" ht="20.25" x14ac:dyDescent="0.25">
      <c r="A150" s="15"/>
      <c r="B150" s="15"/>
      <c r="C150" s="16"/>
      <c r="D150" s="16"/>
      <c r="E150" s="127"/>
    </row>
    <row r="151" spans="1:5" s="7" customFormat="1" ht="20.25" x14ac:dyDescent="0.25">
      <c r="A151" s="15"/>
      <c r="B151" s="15"/>
      <c r="C151" s="16"/>
      <c r="D151" s="16"/>
      <c r="E151" s="127"/>
    </row>
    <row r="152" spans="1:5" s="7" customFormat="1" ht="20.25" x14ac:dyDescent="0.25">
      <c r="A152" s="15"/>
      <c r="B152" s="15"/>
      <c r="C152" s="16"/>
      <c r="D152" s="16"/>
      <c r="E152" s="127"/>
    </row>
    <row r="153" spans="1:5" s="7" customFormat="1" ht="20.25" x14ac:dyDescent="0.25">
      <c r="A153" s="15"/>
      <c r="B153" s="15"/>
      <c r="C153" s="16"/>
      <c r="D153" s="16"/>
      <c r="E153" s="127"/>
    </row>
    <row r="154" spans="1:5" s="7" customFormat="1" ht="20.25" x14ac:dyDescent="0.25">
      <c r="A154" s="15"/>
      <c r="B154" s="15"/>
      <c r="C154" s="16"/>
      <c r="D154" s="16"/>
      <c r="E154" s="127"/>
    </row>
    <row r="155" spans="1:5" s="7" customFormat="1" ht="20.25" x14ac:dyDescent="0.25">
      <c r="A155" s="15"/>
      <c r="B155" s="15"/>
      <c r="C155" s="16"/>
      <c r="D155" s="16"/>
      <c r="E155" s="127"/>
    </row>
    <row r="156" spans="1:5" s="7" customFormat="1" ht="20.25" x14ac:dyDescent="0.25">
      <c r="A156" s="15"/>
      <c r="B156" s="15"/>
      <c r="C156" s="16"/>
      <c r="D156" s="16"/>
      <c r="E156" s="127"/>
    </row>
    <row r="157" spans="1:5" s="7" customFormat="1" ht="20.25" x14ac:dyDescent="0.25">
      <c r="A157" s="15"/>
      <c r="B157" s="15"/>
      <c r="C157" s="16"/>
      <c r="D157" s="16"/>
      <c r="E157" s="127"/>
    </row>
    <row r="158" spans="1:5" s="7" customFormat="1" ht="20.25" x14ac:dyDescent="0.25">
      <c r="A158" s="15"/>
      <c r="B158" s="15"/>
      <c r="C158" s="16"/>
      <c r="D158" s="16"/>
      <c r="E158" s="127"/>
    </row>
    <row r="159" spans="1:5" s="7" customFormat="1" ht="20.25" x14ac:dyDescent="0.25">
      <c r="A159" s="15"/>
      <c r="B159" s="15"/>
      <c r="C159" s="16"/>
      <c r="D159" s="16"/>
      <c r="E159" s="127"/>
    </row>
    <row r="160" spans="1:5" s="7" customFormat="1" ht="20.25" x14ac:dyDescent="0.25">
      <c r="A160" s="15"/>
      <c r="B160" s="15"/>
      <c r="C160" s="16"/>
      <c r="D160" s="16"/>
      <c r="E160" s="127"/>
    </row>
    <row r="161" spans="1:5" s="7" customFormat="1" ht="20.25" x14ac:dyDescent="0.25">
      <c r="A161" s="15"/>
      <c r="B161" s="15"/>
      <c r="C161" s="16"/>
      <c r="D161" s="16"/>
      <c r="E161" s="127"/>
    </row>
    <row r="162" spans="1:5" s="7" customFormat="1" ht="20.25" x14ac:dyDescent="0.25">
      <c r="A162" s="15"/>
      <c r="B162" s="15"/>
      <c r="C162" s="16"/>
      <c r="D162" s="16"/>
      <c r="E162" s="127"/>
    </row>
    <row r="163" spans="1:5" s="7" customFormat="1" ht="20.25" x14ac:dyDescent="0.25">
      <c r="A163" s="15"/>
      <c r="B163" s="15"/>
      <c r="C163" s="16"/>
      <c r="D163" s="16"/>
      <c r="E163" s="127"/>
    </row>
    <row r="164" spans="1:5" s="7" customFormat="1" ht="20.25" x14ac:dyDescent="0.25">
      <c r="A164" s="15"/>
      <c r="B164" s="15"/>
      <c r="C164" s="16"/>
      <c r="D164" s="16"/>
      <c r="E164" s="127"/>
    </row>
    <row r="165" spans="1:5" s="7" customFormat="1" ht="20.25" x14ac:dyDescent="0.25">
      <c r="A165" s="15"/>
      <c r="B165" s="15"/>
      <c r="C165" s="16"/>
      <c r="D165" s="16"/>
      <c r="E165" s="127"/>
    </row>
    <row r="166" spans="1:5" s="7" customFormat="1" ht="20.25" x14ac:dyDescent="0.25">
      <c r="A166" s="15"/>
      <c r="B166" s="15"/>
      <c r="C166" s="16"/>
      <c r="D166" s="16"/>
      <c r="E166" s="127"/>
    </row>
    <row r="167" spans="1:5" s="7" customFormat="1" ht="20.25" x14ac:dyDescent="0.25">
      <c r="A167" s="15"/>
      <c r="B167" s="15"/>
      <c r="C167" s="16"/>
      <c r="D167" s="16"/>
      <c r="E167" s="127"/>
    </row>
    <row r="168" spans="1:5" s="7" customFormat="1" ht="20.25" x14ac:dyDescent="0.25">
      <c r="A168" s="15"/>
      <c r="B168" s="15"/>
      <c r="C168" s="16"/>
      <c r="D168" s="16"/>
      <c r="E168" s="127"/>
    </row>
    <row r="169" spans="1:5" s="7" customFormat="1" ht="20.25" x14ac:dyDescent="0.25">
      <c r="A169" s="15"/>
      <c r="B169" s="15"/>
      <c r="C169" s="16"/>
      <c r="D169" s="16"/>
      <c r="E169" s="127"/>
    </row>
    <row r="170" spans="1:5" s="7" customFormat="1" ht="20.25" x14ac:dyDescent="0.25">
      <c r="A170" s="15"/>
      <c r="B170" s="15"/>
      <c r="C170" s="16"/>
      <c r="D170" s="16"/>
      <c r="E170" s="127"/>
    </row>
    <row r="171" spans="1:5" s="7" customFormat="1" ht="20.25" x14ac:dyDescent="0.25">
      <c r="A171" s="15"/>
      <c r="B171" s="15"/>
      <c r="C171" s="16"/>
      <c r="D171" s="16"/>
      <c r="E171" s="127"/>
    </row>
    <row r="172" spans="1:5" s="7" customFormat="1" ht="20.25" x14ac:dyDescent="0.25">
      <c r="A172" s="15"/>
      <c r="B172" s="15"/>
      <c r="C172" s="16"/>
      <c r="D172" s="16"/>
      <c r="E172" s="127"/>
    </row>
    <row r="173" spans="1:5" s="7" customFormat="1" ht="20.25" x14ac:dyDescent="0.25">
      <c r="A173" s="15"/>
      <c r="B173" s="15"/>
      <c r="C173" s="16"/>
      <c r="D173" s="16"/>
      <c r="E173" s="127"/>
    </row>
    <row r="174" spans="1:5" s="7" customFormat="1" ht="20.25" x14ac:dyDescent="0.25">
      <c r="A174" s="15"/>
      <c r="B174" s="15"/>
      <c r="C174" s="16"/>
      <c r="D174" s="16"/>
      <c r="E174" s="127"/>
    </row>
    <row r="175" spans="1:5" s="7" customFormat="1" ht="20.25" x14ac:dyDescent="0.25">
      <c r="A175" s="15"/>
      <c r="B175" s="15"/>
      <c r="C175" s="16"/>
      <c r="D175" s="16"/>
      <c r="E175" s="127"/>
    </row>
    <row r="176" spans="1:5" s="7" customFormat="1" ht="20.25" x14ac:dyDescent="0.25">
      <c r="A176" s="15"/>
      <c r="B176" s="15"/>
      <c r="C176" s="16"/>
      <c r="D176" s="16"/>
      <c r="E176" s="127"/>
    </row>
    <row r="177" spans="1:5" s="7" customFormat="1" ht="20.25" x14ac:dyDescent="0.25">
      <c r="A177" s="15"/>
      <c r="B177" s="15"/>
      <c r="C177" s="16"/>
      <c r="D177" s="16"/>
      <c r="E177" s="127"/>
    </row>
    <row r="178" spans="1:5" s="7" customFormat="1" ht="20.25" x14ac:dyDescent="0.25">
      <c r="A178" s="15"/>
      <c r="B178" s="15"/>
      <c r="C178" s="16"/>
      <c r="D178" s="16"/>
      <c r="E178" s="127"/>
    </row>
    <row r="179" spans="1:5" s="7" customFormat="1" ht="20.25" x14ac:dyDescent="0.25">
      <c r="A179" s="15"/>
      <c r="B179" s="15"/>
      <c r="C179" s="16"/>
      <c r="D179" s="16"/>
      <c r="E179" s="127"/>
    </row>
    <row r="180" spans="1:5" s="7" customFormat="1" ht="20.25" x14ac:dyDescent="0.25">
      <c r="A180" s="15"/>
      <c r="B180" s="15"/>
      <c r="C180" s="16"/>
      <c r="D180" s="16"/>
      <c r="E180" s="127"/>
    </row>
    <row r="181" spans="1:5" s="7" customFormat="1" ht="20.25" x14ac:dyDescent="0.25">
      <c r="A181" s="15"/>
      <c r="B181" s="15"/>
      <c r="C181" s="16"/>
      <c r="D181" s="16"/>
      <c r="E181" s="127"/>
    </row>
    <row r="182" spans="1:5" s="7" customFormat="1" ht="20.25" x14ac:dyDescent="0.25">
      <c r="A182" s="15"/>
      <c r="B182" s="15"/>
      <c r="C182" s="16"/>
      <c r="D182" s="16"/>
      <c r="E182" s="127"/>
    </row>
    <row r="183" spans="1:5" s="7" customFormat="1" ht="20.25" x14ac:dyDescent="0.25">
      <c r="A183" s="15"/>
      <c r="B183" s="15"/>
      <c r="C183" s="16"/>
      <c r="D183" s="16"/>
      <c r="E183" s="127"/>
    </row>
    <row r="184" spans="1:5" s="7" customFormat="1" ht="20.25" x14ac:dyDescent="0.25">
      <c r="A184" s="15"/>
      <c r="B184" s="15"/>
      <c r="C184" s="16"/>
      <c r="D184" s="16"/>
      <c r="E184" s="127"/>
    </row>
    <row r="185" spans="1:5" s="7" customFormat="1" ht="20.25" x14ac:dyDescent="0.25">
      <c r="A185" s="15"/>
      <c r="B185" s="15"/>
      <c r="C185" s="16"/>
      <c r="D185" s="16"/>
      <c r="E185" s="127"/>
    </row>
    <row r="186" spans="1:5" s="7" customFormat="1" ht="20.25" x14ac:dyDescent="0.25">
      <c r="A186" s="15"/>
      <c r="B186" s="15"/>
      <c r="C186" s="16"/>
      <c r="D186" s="16"/>
      <c r="E186" s="127"/>
    </row>
    <row r="187" spans="1:5" s="7" customFormat="1" ht="20.25" x14ac:dyDescent="0.25">
      <c r="A187" s="15"/>
      <c r="B187" s="15"/>
      <c r="C187" s="16"/>
      <c r="D187" s="16"/>
      <c r="E187" s="127"/>
    </row>
    <row r="188" spans="1:5" s="7" customFormat="1" ht="20.25" x14ac:dyDescent="0.25">
      <c r="A188" s="15"/>
      <c r="B188" s="15"/>
      <c r="C188" s="16"/>
      <c r="D188" s="16"/>
      <c r="E188" s="127"/>
    </row>
    <row r="189" spans="1:5" s="7" customFormat="1" ht="20.25" x14ac:dyDescent="0.25">
      <c r="A189" s="15"/>
      <c r="B189" s="15"/>
      <c r="C189" s="16"/>
      <c r="D189" s="16"/>
      <c r="E189" s="127"/>
    </row>
    <row r="190" spans="1:5" s="7" customFormat="1" ht="20.25" x14ac:dyDescent="0.25">
      <c r="A190" s="15"/>
      <c r="B190" s="15"/>
      <c r="C190" s="16"/>
      <c r="D190" s="16"/>
      <c r="E190" s="127"/>
    </row>
    <row r="191" spans="1:5" s="7" customFormat="1" ht="20.25" x14ac:dyDescent="0.25">
      <c r="A191" s="15"/>
      <c r="B191" s="15"/>
      <c r="C191" s="16"/>
      <c r="D191" s="16"/>
      <c r="E191" s="127"/>
    </row>
    <row r="192" spans="1:5" s="7" customFormat="1" ht="20.25" x14ac:dyDescent="0.25">
      <c r="A192" s="15"/>
      <c r="B192" s="15"/>
      <c r="C192" s="16"/>
      <c r="D192" s="16"/>
      <c r="E192" s="127"/>
    </row>
    <row r="193" spans="1:5" s="7" customFormat="1" ht="20.25" x14ac:dyDescent="0.25">
      <c r="A193" s="15"/>
      <c r="B193" s="15"/>
      <c r="C193" s="16"/>
      <c r="D193" s="16"/>
      <c r="E193" s="127"/>
    </row>
    <row r="194" spans="1:5" s="7" customFormat="1" ht="20.25" x14ac:dyDescent="0.25">
      <c r="A194" s="15"/>
      <c r="B194" s="15"/>
      <c r="C194" s="16"/>
      <c r="D194" s="16"/>
      <c r="E194" s="127"/>
    </row>
    <row r="195" spans="1:5" s="7" customFormat="1" ht="20.25" x14ac:dyDescent="0.25">
      <c r="A195" s="15"/>
      <c r="B195" s="15"/>
      <c r="C195" s="16"/>
      <c r="D195" s="16"/>
      <c r="E195" s="127"/>
    </row>
    <row r="196" spans="1:5" s="7" customFormat="1" ht="20.25" x14ac:dyDescent="0.25">
      <c r="A196" s="15"/>
      <c r="B196" s="15"/>
      <c r="C196" s="16"/>
      <c r="D196" s="16"/>
      <c r="E196" s="127"/>
    </row>
    <row r="197" spans="1:5" s="7" customFormat="1" ht="20.25" x14ac:dyDescent="0.25">
      <c r="A197" s="15"/>
      <c r="B197" s="15"/>
      <c r="C197" s="16"/>
      <c r="D197" s="16"/>
      <c r="E197" s="127"/>
    </row>
    <row r="198" spans="1:5" s="7" customFormat="1" ht="20.25" x14ac:dyDescent="0.25">
      <c r="A198" s="15"/>
      <c r="B198" s="15"/>
      <c r="C198" s="16"/>
      <c r="D198" s="16"/>
      <c r="E198" s="127"/>
    </row>
    <row r="199" spans="1:5" s="7" customFormat="1" ht="20.25" x14ac:dyDescent="0.25">
      <c r="A199" s="15"/>
      <c r="B199" s="15"/>
      <c r="C199" s="16"/>
      <c r="D199" s="16"/>
      <c r="E199" s="127"/>
    </row>
    <row r="200" spans="1:5" s="7" customFormat="1" ht="20.25" x14ac:dyDescent="0.25">
      <c r="A200" s="15"/>
      <c r="B200" s="15"/>
      <c r="C200" s="16"/>
      <c r="D200" s="16"/>
      <c r="E200" s="127"/>
    </row>
    <row r="201" spans="1:5" s="7" customFormat="1" ht="20.25" x14ac:dyDescent="0.25">
      <c r="A201" s="15"/>
      <c r="B201" s="15"/>
      <c r="C201" s="16"/>
      <c r="D201" s="16"/>
      <c r="E201" s="127"/>
    </row>
    <row r="202" spans="1:5" s="7" customFormat="1" ht="20.25" x14ac:dyDescent="0.25">
      <c r="A202" s="15"/>
      <c r="B202" s="15"/>
      <c r="C202" s="16"/>
      <c r="D202" s="16"/>
      <c r="E202" s="127"/>
    </row>
    <row r="203" spans="1:5" s="7" customFormat="1" ht="20.25" x14ac:dyDescent="0.25">
      <c r="A203" s="15"/>
      <c r="B203" s="15"/>
      <c r="C203" s="16"/>
      <c r="D203" s="16"/>
      <c r="E203" s="127"/>
    </row>
    <row r="204" spans="1:5" s="7" customFormat="1" ht="20.25" x14ac:dyDescent="0.25">
      <c r="A204" s="15"/>
      <c r="B204" s="15"/>
      <c r="C204" s="16"/>
      <c r="D204" s="16"/>
      <c r="E204" s="127"/>
    </row>
    <row r="205" spans="1:5" s="7" customFormat="1" ht="20.25" x14ac:dyDescent="0.25">
      <c r="A205" s="15"/>
      <c r="B205" s="15"/>
      <c r="C205" s="16"/>
      <c r="D205" s="16"/>
      <c r="E205" s="127"/>
    </row>
    <row r="206" spans="1:5" s="7" customFormat="1" ht="20.25" x14ac:dyDescent="0.25">
      <c r="A206" s="15"/>
      <c r="B206" s="15"/>
      <c r="C206" s="16"/>
      <c r="D206" s="16"/>
      <c r="E206" s="127"/>
    </row>
    <row r="207" spans="1:5" s="7" customFormat="1" ht="20.25" x14ac:dyDescent="0.25">
      <c r="A207" s="15"/>
      <c r="B207" s="15"/>
      <c r="C207" s="16"/>
      <c r="D207" s="16"/>
      <c r="E207" s="127"/>
    </row>
    <row r="208" spans="1:5" s="7" customFormat="1" ht="20.25" x14ac:dyDescent="0.25">
      <c r="A208" s="15"/>
      <c r="B208" s="15"/>
      <c r="C208" s="16"/>
      <c r="D208" s="16"/>
      <c r="E208" s="127"/>
    </row>
    <row r="209" spans="1:5" s="7" customFormat="1" ht="20.25" x14ac:dyDescent="0.25">
      <c r="A209" s="15"/>
      <c r="B209" s="15"/>
      <c r="C209" s="16"/>
      <c r="D209" s="16"/>
      <c r="E209" s="127"/>
    </row>
    <row r="210" spans="1:5" s="7" customFormat="1" ht="20.25" x14ac:dyDescent="0.25">
      <c r="A210" s="15"/>
      <c r="B210" s="15"/>
      <c r="C210" s="16"/>
      <c r="D210" s="16"/>
      <c r="E210" s="127"/>
    </row>
    <row r="211" spans="1:5" s="7" customFormat="1" ht="20.25" x14ac:dyDescent="0.25">
      <c r="A211" s="15"/>
      <c r="B211" s="15"/>
      <c r="C211" s="16"/>
      <c r="D211" s="16"/>
      <c r="E211" s="127"/>
    </row>
    <row r="212" spans="1:5" s="7" customFormat="1" ht="20.25" x14ac:dyDescent="0.25">
      <c r="A212" s="15"/>
      <c r="B212" s="15"/>
      <c r="C212" s="16"/>
      <c r="D212" s="16"/>
      <c r="E212" s="127"/>
    </row>
    <row r="213" spans="1:5" s="7" customFormat="1" ht="20.25" x14ac:dyDescent="0.25">
      <c r="A213" s="15"/>
      <c r="B213" s="15"/>
      <c r="C213" s="16"/>
      <c r="D213" s="16"/>
      <c r="E213" s="127"/>
    </row>
    <row r="214" spans="1:5" s="7" customFormat="1" ht="20.25" x14ac:dyDescent="0.25">
      <c r="A214" s="15"/>
      <c r="B214" s="15"/>
      <c r="C214" s="16"/>
      <c r="D214" s="16"/>
      <c r="E214" s="127"/>
    </row>
    <row r="215" spans="1:5" s="7" customFormat="1" ht="20.25" x14ac:dyDescent="0.25">
      <c r="A215" s="15"/>
      <c r="B215" s="15"/>
      <c r="C215" s="16"/>
      <c r="D215" s="16"/>
      <c r="E215" s="127"/>
    </row>
    <row r="216" spans="1:5" s="7" customFormat="1" ht="20.25" x14ac:dyDescent="0.25">
      <c r="A216" s="15"/>
      <c r="B216" s="15"/>
      <c r="C216" s="16"/>
      <c r="D216" s="16"/>
      <c r="E216" s="127"/>
    </row>
    <row r="217" spans="1:5" s="7" customFormat="1" ht="20.25" x14ac:dyDescent="0.25">
      <c r="A217" s="15"/>
      <c r="B217" s="15"/>
      <c r="C217" s="16"/>
      <c r="D217" s="16"/>
      <c r="E217" s="127"/>
    </row>
    <row r="218" spans="1:5" s="7" customFormat="1" ht="20.25" x14ac:dyDescent="0.25">
      <c r="A218" s="15"/>
      <c r="B218" s="15"/>
      <c r="C218" s="16"/>
      <c r="D218" s="16"/>
      <c r="E218" s="127"/>
    </row>
    <row r="219" spans="1:5" s="7" customFormat="1" ht="20.25" x14ac:dyDescent="0.25">
      <c r="A219" s="15"/>
      <c r="B219" s="15"/>
      <c r="C219" s="16"/>
      <c r="D219" s="16"/>
      <c r="E219" s="127"/>
    </row>
    <row r="220" spans="1:5" s="7" customFormat="1" ht="20.25" x14ac:dyDescent="0.25">
      <c r="A220" s="15"/>
      <c r="B220" s="15"/>
      <c r="C220" s="16"/>
      <c r="D220" s="16"/>
      <c r="E220" s="127"/>
    </row>
    <row r="221" spans="1:5" s="7" customFormat="1" ht="20.25" x14ac:dyDescent="0.25">
      <c r="A221" s="15"/>
      <c r="B221" s="15"/>
      <c r="C221" s="16"/>
      <c r="D221" s="16"/>
      <c r="E221" s="127"/>
    </row>
    <row r="222" spans="1:5" s="7" customFormat="1" ht="20.25" x14ac:dyDescent="0.25">
      <c r="A222" s="15"/>
      <c r="B222" s="15"/>
      <c r="C222" s="16"/>
      <c r="D222" s="16"/>
      <c r="E222" s="127"/>
    </row>
    <row r="223" spans="1:5" s="7" customFormat="1" ht="20.25" x14ac:dyDescent="0.25">
      <c r="A223" s="15"/>
      <c r="B223" s="15"/>
      <c r="C223" s="16"/>
      <c r="D223" s="16"/>
      <c r="E223" s="127"/>
    </row>
    <row r="224" spans="1:5" s="7" customFormat="1" ht="20.25" x14ac:dyDescent="0.25">
      <c r="A224" s="15"/>
      <c r="B224" s="15"/>
      <c r="C224" s="16"/>
      <c r="D224" s="16"/>
      <c r="E224" s="127"/>
    </row>
    <row r="225" spans="1:7" s="7" customFormat="1" ht="20.25" x14ac:dyDescent="0.25">
      <c r="A225" s="15"/>
      <c r="B225" s="15"/>
      <c r="C225" s="16"/>
      <c r="D225" s="16"/>
      <c r="E225" s="127"/>
    </row>
    <row r="226" spans="1:7" s="7" customFormat="1" ht="20.25" x14ac:dyDescent="0.25">
      <c r="A226" s="15"/>
      <c r="B226" s="15"/>
      <c r="C226" s="16"/>
      <c r="D226" s="16"/>
      <c r="E226" s="127"/>
    </row>
    <row r="227" spans="1:7" s="7" customFormat="1" ht="20.25" x14ac:dyDescent="0.25">
      <c r="A227" s="15"/>
      <c r="B227" s="15"/>
      <c r="C227" s="16"/>
      <c r="D227" s="16"/>
      <c r="E227" s="127"/>
    </row>
    <row r="228" spans="1:7" s="7" customFormat="1" ht="20.25" x14ac:dyDescent="0.25">
      <c r="A228" s="15"/>
      <c r="B228" s="15"/>
      <c r="C228" s="16"/>
      <c r="D228" s="16"/>
      <c r="E228" s="127"/>
    </row>
    <row r="229" spans="1:7" s="7" customFormat="1" ht="20.25" x14ac:dyDescent="0.25">
      <c r="A229" s="15"/>
      <c r="B229" s="15"/>
      <c r="C229" s="16"/>
      <c r="D229" s="16"/>
      <c r="E229" s="127"/>
    </row>
    <row r="230" spans="1:7" s="7" customFormat="1" ht="20.25" x14ac:dyDescent="0.25">
      <c r="A230" s="15"/>
      <c r="B230" s="15"/>
      <c r="C230" s="16"/>
      <c r="D230" s="16"/>
      <c r="E230" s="127"/>
    </row>
    <row r="231" spans="1:7" ht="20.25" x14ac:dyDescent="0.25">
      <c r="A231" s="15"/>
      <c r="B231" s="18"/>
      <c r="C231" s="19"/>
      <c r="D231" s="19"/>
    </row>
    <row r="232" spans="1:7" ht="20.25" x14ac:dyDescent="0.25">
      <c r="A232" s="15"/>
      <c r="B232" s="18"/>
      <c r="C232" s="19"/>
      <c r="D232" s="19"/>
    </row>
    <row r="233" spans="1:7" ht="20.25" x14ac:dyDescent="0.25">
      <c r="A233" s="15"/>
      <c r="B233" s="18"/>
      <c r="C233" s="19"/>
      <c r="D233" s="19"/>
    </row>
    <row r="234" spans="1:7" ht="20.25" x14ac:dyDescent="0.25">
      <c r="A234" s="15"/>
      <c r="B234" s="18"/>
      <c r="C234" s="19"/>
      <c r="D234" s="19"/>
    </row>
    <row r="235" spans="1:7" ht="20.25" x14ac:dyDescent="0.25">
      <c r="A235" s="15"/>
      <c r="B235" s="18"/>
      <c r="C235" s="19"/>
      <c r="D235" s="19"/>
    </row>
    <row r="236" spans="1:7" x14ac:dyDescent="0.25">
      <c r="A236" s="7"/>
      <c r="B236" s="18"/>
      <c r="C236" s="18"/>
      <c r="D236" s="18"/>
    </row>
    <row r="237" spans="1:7" ht="20.25" x14ac:dyDescent="0.25">
      <c r="A237" s="7"/>
      <c r="B237" s="20" t="s">
        <v>173</v>
      </c>
      <c r="C237" s="20" t="s">
        <v>174</v>
      </c>
      <c r="D237" t="s">
        <v>173</v>
      </c>
      <c r="E237" s="120" t="s">
        <v>174</v>
      </c>
    </row>
    <row r="238" spans="1:7" ht="21" x14ac:dyDescent="0.35">
      <c r="A238" s="7"/>
      <c r="B238" s="21" t="s">
        <v>175</v>
      </c>
      <c r="C238" s="21" t="s">
        <v>176</v>
      </c>
      <c r="D238" t="s">
        <v>175</v>
      </c>
      <c r="F238" t="s">
        <v>175</v>
      </c>
      <c r="G238" t="e">
        <f>IF(NOT(ISERROR(MATCH(F238,_xlfn.ANCHORARRAY(B249),0))),#REF!&amp;"Por favor no seleccionar los criterios de impacto",F238)</f>
        <v>#REF!</v>
      </c>
    </row>
    <row r="239" spans="1:7" ht="21" x14ac:dyDescent="0.35">
      <c r="A239" s="7"/>
      <c r="B239" s="21" t="s">
        <v>175</v>
      </c>
      <c r="C239" s="21" t="s">
        <v>131</v>
      </c>
      <c r="E239" s="120" t="s">
        <v>176</v>
      </c>
    </row>
    <row r="240" spans="1:7" ht="21" x14ac:dyDescent="0.35">
      <c r="A240" s="7"/>
      <c r="B240" s="21" t="s">
        <v>175</v>
      </c>
      <c r="C240" s="21" t="s">
        <v>135</v>
      </c>
      <c r="E240" s="120" t="s">
        <v>131</v>
      </c>
    </row>
    <row r="241" spans="1:5" ht="21" x14ac:dyDescent="0.35">
      <c r="A241" s="7"/>
      <c r="B241" s="21" t="s">
        <v>175</v>
      </c>
      <c r="C241" s="21" t="s">
        <v>139</v>
      </c>
      <c r="E241" s="120" t="s">
        <v>135</v>
      </c>
    </row>
    <row r="242" spans="1:5" ht="21" x14ac:dyDescent="0.35">
      <c r="A242" s="7"/>
      <c r="B242" s="21" t="s">
        <v>175</v>
      </c>
      <c r="C242" s="21" t="s">
        <v>143</v>
      </c>
      <c r="E242" s="120" t="s">
        <v>139</v>
      </c>
    </row>
    <row r="243" spans="1:5" ht="21" x14ac:dyDescent="0.35">
      <c r="A243" s="7"/>
      <c r="B243" s="21" t="s">
        <v>125</v>
      </c>
      <c r="C243" s="21" t="s">
        <v>129</v>
      </c>
      <c r="E243" s="120" t="s">
        <v>143</v>
      </c>
    </row>
    <row r="244" spans="1:5" ht="21" x14ac:dyDescent="0.35">
      <c r="A244" s="7"/>
      <c r="B244" s="21" t="s">
        <v>125</v>
      </c>
      <c r="C244" s="21" t="s">
        <v>177</v>
      </c>
      <c r="D244" t="s">
        <v>125</v>
      </c>
    </row>
    <row r="245" spans="1:5" ht="21" x14ac:dyDescent="0.35">
      <c r="A245" s="7"/>
      <c r="B245" s="21" t="s">
        <v>125</v>
      </c>
      <c r="C245" s="21" t="s">
        <v>136</v>
      </c>
      <c r="E245" s="120" t="s">
        <v>129</v>
      </c>
    </row>
    <row r="246" spans="1:5" ht="21" x14ac:dyDescent="0.35">
      <c r="A246" s="7"/>
      <c r="B246" s="21" t="s">
        <v>125</v>
      </c>
      <c r="C246" s="21" t="s">
        <v>178</v>
      </c>
      <c r="E246" s="120" t="s">
        <v>177</v>
      </c>
    </row>
    <row r="247" spans="1:5" ht="21" x14ac:dyDescent="0.35">
      <c r="A247" s="7"/>
      <c r="B247" s="21" t="s">
        <v>125</v>
      </c>
      <c r="C247" s="21" t="s">
        <v>144</v>
      </c>
      <c r="E247" s="120" t="s">
        <v>136</v>
      </c>
    </row>
    <row r="248" spans="1:5" x14ac:dyDescent="0.25">
      <c r="A248" s="7"/>
      <c r="B248" s="22"/>
      <c r="C248" s="22"/>
      <c r="E248" s="120" t="s">
        <v>178</v>
      </c>
    </row>
    <row r="249" spans="1:5" x14ac:dyDescent="0.25">
      <c r="A249" s="7"/>
      <c r="B249" s="22" t="str" cm="1">
        <f t="array" ref="B249:B251">_xlfn.UNIQUE(Tabla1[[#All],[Criterios]])</f>
        <v>Criterios</v>
      </c>
      <c r="C249" s="22"/>
      <c r="E249" s="120" t="s">
        <v>144</v>
      </c>
    </row>
    <row r="250" spans="1:5" x14ac:dyDescent="0.25">
      <c r="A250" s="7"/>
      <c r="B250" s="22" t="str">
        <v>Afectación Económica o presupuestal</v>
      </c>
      <c r="C250" s="22"/>
    </row>
    <row r="251" spans="1:5" x14ac:dyDescent="0.25">
      <c r="B251" s="22" t="str">
        <v>Pérdida Reputacional</v>
      </c>
      <c r="C251" s="22"/>
    </row>
    <row r="252" spans="1:5" x14ac:dyDescent="0.25">
      <c r="B252" s="23"/>
      <c r="C252" s="23"/>
    </row>
    <row r="253" spans="1:5" x14ac:dyDescent="0.25">
      <c r="B253" s="23"/>
      <c r="C253" s="23"/>
    </row>
    <row r="254" spans="1:5" x14ac:dyDescent="0.25">
      <c r="B254" s="23"/>
      <c r="C254" s="23"/>
    </row>
    <row r="255" spans="1:5" x14ac:dyDescent="0.25">
      <c r="B255" s="23"/>
      <c r="C255" s="23"/>
      <c r="D255" s="23"/>
    </row>
    <row r="256" spans="1:5" x14ac:dyDescent="0.25">
      <c r="B256" s="23"/>
      <c r="C256" s="23"/>
      <c r="D256" s="23"/>
    </row>
    <row r="257" spans="2:4" x14ac:dyDescent="0.25">
      <c r="B257" s="23"/>
      <c r="C257" s="23"/>
      <c r="D257" s="23"/>
    </row>
    <row r="258" spans="2:4" x14ac:dyDescent="0.25">
      <c r="B258" s="23"/>
      <c r="C258" s="23"/>
      <c r="D258" s="23"/>
    </row>
    <row r="259" spans="2:4" x14ac:dyDescent="0.25">
      <c r="B259" s="23"/>
      <c r="C259" s="23"/>
      <c r="D259" s="23"/>
    </row>
    <row r="260" spans="2:4" x14ac:dyDescent="0.25">
      <c r="B260" s="23"/>
      <c r="C260" s="23"/>
      <c r="D260" s="23"/>
    </row>
  </sheetData>
  <mergeCells count="1">
    <mergeCell ref="B2:E2"/>
  </mergeCells>
  <dataValidations count="1">
    <dataValidation type="list" allowBlank="1" showInputMessage="1" showErrorMessage="1" sqref="F238" xr:uid="{00000000-0002-0000-0A00-000000000000}">
      <formula1>#REF!</formula1>
    </dataValidation>
  </dataValidations>
  <pageMargins left="0.7" right="0.7" top="0.75" bottom="0.75" header="0.3" footer="0.3"/>
  <pageSetup orientation="portrait"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24"/>
    <col min="3" max="3" width="17" style="24" customWidth="1"/>
    <col min="4" max="4" width="14.28515625" style="24"/>
    <col min="5" max="5" width="46" style="24" customWidth="1"/>
    <col min="6" max="16384" width="14.28515625" style="24"/>
  </cols>
  <sheetData>
    <row r="1" spans="2:11" ht="24" customHeight="1" thickBot="1" x14ac:dyDescent="0.25">
      <c r="B1" s="420" t="s">
        <v>179</v>
      </c>
      <c r="C1" s="421"/>
      <c r="D1" s="421"/>
      <c r="E1" s="421"/>
      <c r="F1" s="422"/>
    </row>
    <row r="2" spans="2:11" ht="16.5" thickBot="1" x14ac:dyDescent="0.3">
      <c r="B2" s="25"/>
      <c r="C2" s="25"/>
      <c r="D2" s="25"/>
      <c r="E2" s="25"/>
      <c r="F2" s="25"/>
      <c r="I2" s="130"/>
      <c r="J2" s="144" t="s">
        <v>72</v>
      </c>
      <c r="K2" s="144" t="s">
        <v>77</v>
      </c>
    </row>
    <row r="3" spans="2:11" ht="16.5" thickBot="1" x14ac:dyDescent="0.25">
      <c r="B3" s="423" t="s">
        <v>180</v>
      </c>
      <c r="C3" s="424"/>
      <c r="D3" s="424"/>
      <c r="E3" s="26" t="s">
        <v>181</v>
      </c>
      <c r="F3" s="27" t="s">
        <v>182</v>
      </c>
      <c r="I3" s="143" t="s">
        <v>71</v>
      </c>
      <c r="J3" s="134">
        <v>0.5</v>
      </c>
      <c r="K3" s="134">
        <v>0.45</v>
      </c>
    </row>
    <row r="4" spans="2:11" ht="31.5" x14ac:dyDescent="0.2">
      <c r="B4" s="425" t="s">
        <v>183</v>
      </c>
      <c r="C4" s="427" t="s">
        <v>61</v>
      </c>
      <c r="D4" s="28" t="s">
        <v>71</v>
      </c>
      <c r="E4" s="29" t="s">
        <v>184</v>
      </c>
      <c r="F4" s="30">
        <v>0.25</v>
      </c>
      <c r="I4" s="144" t="s">
        <v>85</v>
      </c>
      <c r="J4" s="134">
        <v>0.4</v>
      </c>
      <c r="K4" s="134">
        <v>0.35</v>
      </c>
    </row>
    <row r="5" spans="2:11" ht="47.25" x14ac:dyDescent="0.2">
      <c r="B5" s="426"/>
      <c r="C5" s="428"/>
      <c r="D5" s="31" t="s">
        <v>85</v>
      </c>
      <c r="E5" s="32" t="s">
        <v>185</v>
      </c>
      <c r="F5" s="33">
        <v>0.15</v>
      </c>
      <c r="I5" s="144" t="s">
        <v>186</v>
      </c>
      <c r="J5" s="134">
        <v>0.35</v>
      </c>
      <c r="K5" s="134">
        <v>0.3</v>
      </c>
    </row>
    <row r="6" spans="2:11" ht="47.25" x14ac:dyDescent="0.2">
      <c r="B6" s="426"/>
      <c r="C6" s="428"/>
      <c r="D6" s="31" t="s">
        <v>186</v>
      </c>
      <c r="E6" s="32" t="s">
        <v>187</v>
      </c>
      <c r="F6" s="33">
        <v>0.1</v>
      </c>
    </row>
    <row r="7" spans="2:11" ht="63" x14ac:dyDescent="0.2">
      <c r="B7" s="426"/>
      <c r="C7" s="428" t="s">
        <v>62</v>
      </c>
      <c r="D7" s="31" t="s">
        <v>72</v>
      </c>
      <c r="E7" s="32" t="s">
        <v>188</v>
      </c>
      <c r="F7" s="33">
        <v>0.25</v>
      </c>
      <c r="G7" s="131"/>
    </row>
    <row r="8" spans="2:11" ht="31.5" x14ac:dyDescent="0.2">
      <c r="B8" s="426"/>
      <c r="C8" s="428"/>
      <c r="D8" s="31" t="s">
        <v>77</v>
      </c>
      <c r="E8" s="32" t="s">
        <v>189</v>
      </c>
      <c r="F8" s="33">
        <v>0.2</v>
      </c>
      <c r="G8" s="131"/>
    </row>
    <row r="9" spans="2:11" ht="47.25" x14ac:dyDescent="0.2">
      <c r="B9" s="426" t="s">
        <v>190</v>
      </c>
      <c r="C9" s="428" t="s">
        <v>64</v>
      </c>
      <c r="D9" s="31" t="s">
        <v>73</v>
      </c>
      <c r="E9" s="32" t="s">
        <v>191</v>
      </c>
      <c r="F9" s="34" t="s">
        <v>192</v>
      </c>
    </row>
    <row r="10" spans="2:11" ht="63" x14ac:dyDescent="0.2">
      <c r="B10" s="426"/>
      <c r="C10" s="428"/>
      <c r="D10" s="31" t="s">
        <v>193</v>
      </c>
      <c r="E10" s="32" t="s">
        <v>194</v>
      </c>
      <c r="F10" s="34" t="s">
        <v>192</v>
      </c>
    </row>
    <row r="11" spans="2:11" ht="47.25" x14ac:dyDescent="0.2">
      <c r="B11" s="426"/>
      <c r="C11" s="428" t="s">
        <v>65</v>
      </c>
      <c r="D11" s="31" t="s">
        <v>74</v>
      </c>
      <c r="E11" s="32" t="s">
        <v>195</v>
      </c>
      <c r="F11" s="34" t="s">
        <v>192</v>
      </c>
    </row>
    <row r="12" spans="2:11" ht="47.25" x14ac:dyDescent="0.2">
      <c r="B12" s="426"/>
      <c r="C12" s="428"/>
      <c r="D12" s="31" t="s">
        <v>196</v>
      </c>
      <c r="E12" s="32" t="s">
        <v>197</v>
      </c>
      <c r="F12" s="34" t="s">
        <v>192</v>
      </c>
    </row>
    <row r="13" spans="2:11" ht="31.5" x14ac:dyDescent="0.2">
      <c r="B13" s="426"/>
      <c r="C13" s="428" t="s">
        <v>66</v>
      </c>
      <c r="D13" s="31" t="s">
        <v>75</v>
      </c>
      <c r="E13" s="32" t="s">
        <v>198</v>
      </c>
      <c r="F13" s="34" t="s">
        <v>192</v>
      </c>
    </row>
    <row r="14" spans="2:11" ht="32.25" thickBot="1" x14ac:dyDescent="0.25">
      <c r="B14" s="429"/>
      <c r="C14" s="430"/>
      <c r="D14" s="35" t="s">
        <v>199</v>
      </c>
      <c r="E14" s="36" t="s">
        <v>200</v>
      </c>
      <c r="F14" s="37" t="s">
        <v>192</v>
      </c>
    </row>
    <row r="15" spans="2:11" ht="49.5" customHeight="1" x14ac:dyDescent="0.2">
      <c r="B15" s="419" t="s">
        <v>201</v>
      </c>
      <c r="C15" s="419"/>
      <c r="D15" s="419"/>
      <c r="E15" s="419"/>
      <c r="F15" s="419"/>
    </row>
    <row r="16" spans="2:11" ht="27" customHeight="1" x14ac:dyDescent="0.25">
      <c r="B16" s="3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B4:AU63"/>
  <sheetViews>
    <sheetView topLeftCell="A21" zoomScale="70" zoomScaleNormal="70"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60" t="s">
        <v>202</v>
      </c>
      <c r="C4" s="460"/>
      <c r="D4" s="460"/>
      <c r="E4" s="460"/>
      <c r="F4" s="460"/>
      <c r="G4" s="460"/>
      <c r="H4" s="460"/>
      <c r="I4" s="460"/>
      <c r="J4" s="461" t="s">
        <v>24</v>
      </c>
      <c r="K4" s="461"/>
      <c r="L4" s="461"/>
      <c r="M4" s="461"/>
      <c r="N4" s="461"/>
      <c r="O4" s="461"/>
      <c r="P4" s="461"/>
      <c r="Q4" s="461"/>
      <c r="R4" s="461"/>
      <c r="S4" s="461"/>
      <c r="T4" s="461"/>
      <c r="U4" s="461"/>
      <c r="V4" s="461"/>
      <c r="W4" s="461"/>
      <c r="X4" s="461"/>
      <c r="Y4" s="461"/>
      <c r="Z4" s="461"/>
      <c r="AA4" s="461"/>
      <c r="AB4" s="461"/>
      <c r="AC4" s="461"/>
      <c r="AD4" s="461"/>
      <c r="AE4" s="461"/>
      <c r="AF4" s="461"/>
      <c r="AG4" s="461"/>
      <c r="AH4" s="461"/>
      <c r="AI4" s="461"/>
      <c r="AJ4" s="461"/>
      <c r="AK4" s="461"/>
      <c r="AL4" s="461"/>
      <c r="AT4" s="462" t="s">
        <v>31</v>
      </c>
      <c r="AU4" s="462"/>
    </row>
    <row r="5" spans="2:47" x14ac:dyDescent="0.25">
      <c r="B5" s="460"/>
      <c r="C5" s="460"/>
      <c r="D5" s="460"/>
      <c r="E5" s="460"/>
      <c r="F5" s="460"/>
      <c r="G5" s="460"/>
      <c r="H5" s="460"/>
      <c r="I5" s="460"/>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T5" s="462"/>
      <c r="AU5" s="462"/>
    </row>
    <row r="6" spans="2:47" x14ac:dyDescent="0.25">
      <c r="B6" s="460"/>
      <c r="C6" s="460"/>
      <c r="D6" s="460"/>
      <c r="E6" s="460"/>
      <c r="F6" s="460"/>
      <c r="G6" s="460"/>
      <c r="H6" s="460"/>
      <c r="I6" s="460"/>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T6" s="462"/>
      <c r="AU6" s="462"/>
    </row>
    <row r="7" spans="2:47" ht="15.75" thickBot="1" x14ac:dyDescent="0.3"/>
    <row r="8" spans="2:47" ht="15.75" x14ac:dyDescent="0.25">
      <c r="B8" s="463" t="s">
        <v>112</v>
      </c>
      <c r="C8" s="463"/>
      <c r="D8" s="464"/>
      <c r="E8" s="431" t="s">
        <v>203</v>
      </c>
      <c r="F8" s="432"/>
      <c r="G8" s="432"/>
      <c r="H8" s="432"/>
      <c r="I8" s="433"/>
      <c r="J8" s="39" t="s">
        <v>204</v>
      </c>
      <c r="K8" s="40" t="s">
        <v>204</v>
      </c>
      <c r="L8" s="40" t="s">
        <v>204</v>
      </c>
      <c r="M8" s="40" t="s">
        <v>204</v>
      </c>
      <c r="N8" s="40" t="s">
        <v>204</v>
      </c>
      <c r="O8" s="41" t="s">
        <v>204</v>
      </c>
      <c r="P8" s="39" t="s">
        <v>204</v>
      </c>
      <c r="Q8" s="40" t="s">
        <v>204</v>
      </c>
      <c r="R8" s="40" t="s">
        <v>204</v>
      </c>
      <c r="S8" s="40" t="s">
        <v>204</v>
      </c>
      <c r="T8" s="40" t="s">
        <v>204</v>
      </c>
      <c r="U8" s="41" t="s">
        <v>204</v>
      </c>
      <c r="V8" s="39" t="s">
        <v>204</v>
      </c>
      <c r="W8" s="40" t="s">
        <v>204</v>
      </c>
      <c r="X8" s="40" t="s">
        <v>204</v>
      </c>
      <c r="Y8" s="40" t="s">
        <v>204</v>
      </c>
      <c r="Z8" s="40" t="s">
        <v>204</v>
      </c>
      <c r="AA8" s="41" t="s">
        <v>204</v>
      </c>
      <c r="AB8" s="39" t="s">
        <v>204</v>
      </c>
      <c r="AC8" s="40" t="s">
        <v>204</v>
      </c>
      <c r="AD8" s="40" t="s">
        <v>204</v>
      </c>
      <c r="AE8" s="40" t="s">
        <v>204</v>
      </c>
      <c r="AF8" s="40" t="s">
        <v>204</v>
      </c>
      <c r="AG8" s="41" t="s">
        <v>204</v>
      </c>
      <c r="AH8" s="42" t="s">
        <v>204</v>
      </c>
      <c r="AI8" s="43" t="s">
        <v>204</v>
      </c>
      <c r="AJ8" s="43" t="s">
        <v>204</v>
      </c>
      <c r="AK8" s="43" t="s">
        <v>204</v>
      </c>
      <c r="AL8" s="43" t="s">
        <v>204</v>
      </c>
      <c r="AN8" s="465" t="s">
        <v>205</v>
      </c>
      <c r="AO8" s="466"/>
      <c r="AP8" s="466"/>
      <c r="AQ8" s="466"/>
      <c r="AR8" s="466"/>
      <c r="AS8" s="467"/>
      <c r="AT8" s="449" t="s">
        <v>206</v>
      </c>
      <c r="AU8" s="449"/>
    </row>
    <row r="9" spans="2:47" ht="15.75" x14ac:dyDescent="0.25">
      <c r="B9" s="463"/>
      <c r="C9" s="463"/>
      <c r="D9" s="464"/>
      <c r="E9" s="437"/>
      <c r="F9" s="435"/>
      <c r="G9" s="435"/>
      <c r="H9" s="435"/>
      <c r="I9" s="436"/>
      <c r="J9" s="44" t="s">
        <v>204</v>
      </c>
      <c r="K9" s="45" t="s">
        <v>204</v>
      </c>
      <c r="L9" s="45" t="s">
        <v>204</v>
      </c>
      <c r="M9" s="45" t="s">
        <v>204</v>
      </c>
      <c r="N9" s="45" t="s">
        <v>204</v>
      </c>
      <c r="O9" s="46" t="s">
        <v>204</v>
      </c>
      <c r="P9" s="44" t="s">
        <v>204</v>
      </c>
      <c r="Q9" s="45" t="s">
        <v>204</v>
      </c>
      <c r="R9" s="45" t="s">
        <v>204</v>
      </c>
      <c r="S9" s="45" t="s">
        <v>204</v>
      </c>
      <c r="T9" s="45" t="s">
        <v>204</v>
      </c>
      <c r="U9" s="46" t="s">
        <v>204</v>
      </c>
      <c r="V9" s="44" t="s">
        <v>204</v>
      </c>
      <c r="W9" s="45" t="s">
        <v>204</v>
      </c>
      <c r="X9" s="45" t="s">
        <v>204</v>
      </c>
      <c r="Y9" s="45" t="s">
        <v>204</v>
      </c>
      <c r="Z9" s="45" t="s">
        <v>204</v>
      </c>
      <c r="AA9" s="46" t="s">
        <v>204</v>
      </c>
      <c r="AB9" s="44" t="s">
        <v>204</v>
      </c>
      <c r="AC9" s="45" t="s">
        <v>204</v>
      </c>
      <c r="AD9" s="45" t="s">
        <v>204</v>
      </c>
      <c r="AE9" s="45" t="s">
        <v>204</v>
      </c>
      <c r="AF9" s="45" t="s">
        <v>204</v>
      </c>
      <c r="AG9" s="46" t="s">
        <v>204</v>
      </c>
      <c r="AH9" s="47" t="s">
        <v>204</v>
      </c>
      <c r="AI9" s="48" t="s">
        <v>204</v>
      </c>
      <c r="AJ9" s="48" t="s">
        <v>204</v>
      </c>
      <c r="AK9" s="48" t="s">
        <v>204</v>
      </c>
      <c r="AL9" s="48" t="s">
        <v>204</v>
      </c>
      <c r="AN9" s="468"/>
      <c r="AO9" s="469"/>
      <c r="AP9" s="469"/>
      <c r="AQ9" s="469"/>
      <c r="AR9" s="469"/>
      <c r="AS9" s="470"/>
      <c r="AT9" s="449"/>
      <c r="AU9" s="449"/>
    </row>
    <row r="10" spans="2:47" ht="15.75" x14ac:dyDescent="0.25">
      <c r="B10" s="463"/>
      <c r="C10" s="463"/>
      <c r="D10" s="464"/>
      <c r="E10" s="437"/>
      <c r="F10" s="435"/>
      <c r="G10" s="435"/>
      <c r="H10" s="435"/>
      <c r="I10" s="436"/>
      <c r="J10" s="44" t="s">
        <v>204</v>
      </c>
      <c r="K10" s="45" t="s">
        <v>204</v>
      </c>
      <c r="L10" s="45" t="s">
        <v>204</v>
      </c>
      <c r="M10" s="45" t="s">
        <v>204</v>
      </c>
      <c r="N10" s="45" t="s">
        <v>204</v>
      </c>
      <c r="O10" s="46" t="s">
        <v>204</v>
      </c>
      <c r="P10" s="44" t="s">
        <v>204</v>
      </c>
      <c r="Q10" s="45" t="s">
        <v>204</v>
      </c>
      <c r="R10" s="45" t="s">
        <v>204</v>
      </c>
      <c r="S10" s="45" t="s">
        <v>204</v>
      </c>
      <c r="T10" s="45" t="s">
        <v>204</v>
      </c>
      <c r="U10" s="46" t="s">
        <v>204</v>
      </c>
      <c r="V10" s="44" t="s">
        <v>204</v>
      </c>
      <c r="W10" s="45" t="s">
        <v>204</v>
      </c>
      <c r="X10" s="45" t="s">
        <v>204</v>
      </c>
      <c r="Y10" s="45" t="s">
        <v>204</v>
      </c>
      <c r="Z10" s="45" t="s">
        <v>204</v>
      </c>
      <c r="AA10" s="46" t="s">
        <v>204</v>
      </c>
      <c r="AB10" s="44" t="s">
        <v>204</v>
      </c>
      <c r="AC10" s="45" t="s">
        <v>204</v>
      </c>
      <c r="AD10" s="45" t="s">
        <v>204</v>
      </c>
      <c r="AE10" s="45" t="s">
        <v>204</v>
      </c>
      <c r="AF10" s="45" t="s">
        <v>204</v>
      </c>
      <c r="AG10" s="46" t="s">
        <v>204</v>
      </c>
      <c r="AH10" s="47" t="s">
        <v>204</v>
      </c>
      <c r="AI10" s="48" t="s">
        <v>204</v>
      </c>
      <c r="AJ10" s="48" t="s">
        <v>204</v>
      </c>
      <c r="AK10" s="48" t="s">
        <v>204</v>
      </c>
      <c r="AL10" s="48" t="s">
        <v>204</v>
      </c>
      <c r="AN10" s="468"/>
      <c r="AO10" s="469"/>
      <c r="AP10" s="469"/>
      <c r="AQ10" s="469"/>
      <c r="AR10" s="469"/>
      <c r="AS10" s="470"/>
      <c r="AT10" s="449"/>
      <c r="AU10" s="449"/>
    </row>
    <row r="11" spans="2:47" ht="15.75" x14ac:dyDescent="0.25">
      <c r="B11" s="463"/>
      <c r="C11" s="463"/>
      <c r="D11" s="464"/>
      <c r="E11" s="437"/>
      <c r="F11" s="435"/>
      <c r="G11" s="435"/>
      <c r="H11" s="435"/>
      <c r="I11" s="436"/>
      <c r="J11" s="44" t="s">
        <v>204</v>
      </c>
      <c r="K11" s="45" t="s">
        <v>204</v>
      </c>
      <c r="L11" s="45" t="s">
        <v>204</v>
      </c>
      <c r="M11" s="45" t="s">
        <v>204</v>
      </c>
      <c r="N11" s="45" t="s">
        <v>204</v>
      </c>
      <c r="O11" s="46" t="s">
        <v>204</v>
      </c>
      <c r="P11" s="44" t="s">
        <v>204</v>
      </c>
      <c r="Q11" s="45" t="s">
        <v>204</v>
      </c>
      <c r="R11" s="45" t="s">
        <v>204</v>
      </c>
      <c r="S11" s="45" t="s">
        <v>204</v>
      </c>
      <c r="T11" s="45" t="s">
        <v>204</v>
      </c>
      <c r="U11" s="46" t="s">
        <v>204</v>
      </c>
      <c r="V11" s="44" t="s">
        <v>204</v>
      </c>
      <c r="W11" s="45" t="s">
        <v>204</v>
      </c>
      <c r="X11" s="45" t="s">
        <v>204</v>
      </c>
      <c r="Y11" s="45" t="s">
        <v>204</v>
      </c>
      <c r="Z11" s="45" t="s">
        <v>204</v>
      </c>
      <c r="AA11" s="46" t="s">
        <v>204</v>
      </c>
      <c r="AB11" s="44" t="s">
        <v>204</v>
      </c>
      <c r="AC11" s="45" t="s">
        <v>204</v>
      </c>
      <c r="AD11" s="45" t="s">
        <v>204</v>
      </c>
      <c r="AE11" s="45" t="s">
        <v>204</v>
      </c>
      <c r="AF11" s="45" t="s">
        <v>204</v>
      </c>
      <c r="AG11" s="46" t="s">
        <v>204</v>
      </c>
      <c r="AH11" s="47" t="s">
        <v>204</v>
      </c>
      <c r="AI11" s="48" t="s">
        <v>204</v>
      </c>
      <c r="AJ11" s="48" t="s">
        <v>204</v>
      </c>
      <c r="AK11" s="48" t="s">
        <v>204</v>
      </c>
      <c r="AL11" s="48" t="s">
        <v>204</v>
      </c>
      <c r="AN11" s="468"/>
      <c r="AO11" s="469"/>
      <c r="AP11" s="469"/>
      <c r="AQ11" s="469"/>
      <c r="AR11" s="469"/>
      <c r="AS11" s="470"/>
      <c r="AT11" s="449"/>
      <c r="AU11" s="449"/>
    </row>
    <row r="12" spans="2:47" ht="15.75" x14ac:dyDescent="0.25">
      <c r="B12" s="463"/>
      <c r="C12" s="463"/>
      <c r="D12" s="464"/>
      <c r="E12" s="437"/>
      <c r="F12" s="435"/>
      <c r="G12" s="435"/>
      <c r="H12" s="435"/>
      <c r="I12" s="436"/>
      <c r="J12" s="44" t="s">
        <v>204</v>
      </c>
      <c r="K12" s="45" t="s">
        <v>204</v>
      </c>
      <c r="L12" s="45" t="s">
        <v>204</v>
      </c>
      <c r="M12" s="45" t="s">
        <v>204</v>
      </c>
      <c r="N12" s="45" t="s">
        <v>204</v>
      </c>
      <c r="O12" s="46" t="s">
        <v>204</v>
      </c>
      <c r="P12" s="44" t="s">
        <v>204</v>
      </c>
      <c r="Q12" s="45" t="s">
        <v>204</v>
      </c>
      <c r="R12" s="45" t="s">
        <v>204</v>
      </c>
      <c r="S12" s="45" t="s">
        <v>204</v>
      </c>
      <c r="T12" s="45" t="s">
        <v>204</v>
      </c>
      <c r="U12" s="46" t="s">
        <v>204</v>
      </c>
      <c r="V12" s="44" t="s">
        <v>204</v>
      </c>
      <c r="W12" s="45" t="s">
        <v>204</v>
      </c>
      <c r="X12" s="45" t="s">
        <v>204</v>
      </c>
      <c r="Y12" s="45" t="s">
        <v>204</v>
      </c>
      <c r="Z12" s="45" t="s">
        <v>204</v>
      </c>
      <c r="AA12" s="46" t="s">
        <v>204</v>
      </c>
      <c r="AB12" s="44" t="s">
        <v>204</v>
      </c>
      <c r="AC12" s="45" t="s">
        <v>204</v>
      </c>
      <c r="AD12" s="45" t="s">
        <v>204</v>
      </c>
      <c r="AE12" s="45" t="s">
        <v>204</v>
      </c>
      <c r="AF12" s="45" t="s">
        <v>204</v>
      </c>
      <c r="AG12" s="46" t="s">
        <v>204</v>
      </c>
      <c r="AH12" s="47" t="s">
        <v>204</v>
      </c>
      <c r="AI12" s="48" t="s">
        <v>204</v>
      </c>
      <c r="AJ12" s="48" t="s">
        <v>204</v>
      </c>
      <c r="AK12" s="48" t="s">
        <v>204</v>
      </c>
      <c r="AL12" s="48" t="s">
        <v>204</v>
      </c>
      <c r="AN12" s="468"/>
      <c r="AO12" s="469"/>
      <c r="AP12" s="469"/>
      <c r="AQ12" s="469"/>
      <c r="AR12" s="469"/>
      <c r="AS12" s="470"/>
      <c r="AT12" s="449"/>
      <c r="AU12" s="449"/>
    </row>
    <row r="13" spans="2:47" ht="15.75" x14ac:dyDescent="0.25">
      <c r="B13" s="463"/>
      <c r="C13" s="463"/>
      <c r="D13" s="464"/>
      <c r="E13" s="437"/>
      <c r="F13" s="435"/>
      <c r="G13" s="435"/>
      <c r="H13" s="435"/>
      <c r="I13" s="436"/>
      <c r="J13" s="44" t="s">
        <v>204</v>
      </c>
      <c r="K13" s="45" t="s">
        <v>204</v>
      </c>
      <c r="L13" s="45" t="s">
        <v>204</v>
      </c>
      <c r="M13" s="45" t="s">
        <v>204</v>
      </c>
      <c r="N13" s="45" t="s">
        <v>204</v>
      </c>
      <c r="O13" s="46" t="s">
        <v>204</v>
      </c>
      <c r="P13" s="44" t="s">
        <v>204</v>
      </c>
      <c r="Q13" s="45" t="s">
        <v>204</v>
      </c>
      <c r="R13" s="45" t="s">
        <v>204</v>
      </c>
      <c r="S13" s="45" t="s">
        <v>204</v>
      </c>
      <c r="T13" s="45" t="s">
        <v>204</v>
      </c>
      <c r="U13" s="46" t="s">
        <v>204</v>
      </c>
      <c r="V13" s="44" t="s">
        <v>204</v>
      </c>
      <c r="W13" s="45" t="s">
        <v>204</v>
      </c>
      <c r="X13" s="45" t="s">
        <v>204</v>
      </c>
      <c r="Y13" s="45" t="s">
        <v>204</v>
      </c>
      <c r="Z13" s="45" t="s">
        <v>204</v>
      </c>
      <c r="AA13" s="46" t="s">
        <v>204</v>
      </c>
      <c r="AB13" s="44" t="s">
        <v>204</v>
      </c>
      <c r="AC13" s="45" t="s">
        <v>204</v>
      </c>
      <c r="AD13" s="45" t="s">
        <v>204</v>
      </c>
      <c r="AE13" s="45" t="s">
        <v>204</v>
      </c>
      <c r="AF13" s="45" t="s">
        <v>204</v>
      </c>
      <c r="AG13" s="46" t="s">
        <v>204</v>
      </c>
      <c r="AH13" s="47" t="s">
        <v>204</v>
      </c>
      <c r="AI13" s="48" t="s">
        <v>204</v>
      </c>
      <c r="AJ13" s="48" t="s">
        <v>204</v>
      </c>
      <c r="AK13" s="48" t="s">
        <v>204</v>
      </c>
      <c r="AL13" s="48" t="s">
        <v>204</v>
      </c>
      <c r="AN13" s="468"/>
      <c r="AO13" s="469"/>
      <c r="AP13" s="469"/>
      <c r="AQ13" s="469"/>
      <c r="AR13" s="469"/>
      <c r="AS13" s="470"/>
      <c r="AT13" s="449"/>
      <c r="AU13" s="449"/>
    </row>
    <row r="14" spans="2:47" ht="5.25" customHeight="1" thickBot="1" x14ac:dyDescent="0.3">
      <c r="B14" s="463"/>
      <c r="C14" s="463"/>
      <c r="D14" s="464"/>
      <c r="E14" s="437"/>
      <c r="F14" s="435"/>
      <c r="G14" s="435"/>
      <c r="H14" s="435"/>
      <c r="I14" s="436"/>
      <c r="J14" s="44" t="s">
        <v>204</v>
      </c>
      <c r="K14" s="45" t="s">
        <v>204</v>
      </c>
      <c r="L14" s="45" t="s">
        <v>204</v>
      </c>
      <c r="M14" s="45" t="s">
        <v>204</v>
      </c>
      <c r="N14" s="45" t="s">
        <v>204</v>
      </c>
      <c r="O14" s="46" t="s">
        <v>204</v>
      </c>
      <c r="P14" s="44" t="s">
        <v>204</v>
      </c>
      <c r="Q14" s="45" t="s">
        <v>204</v>
      </c>
      <c r="R14" s="45" t="s">
        <v>204</v>
      </c>
      <c r="S14" s="45" t="s">
        <v>204</v>
      </c>
      <c r="T14" s="45" t="s">
        <v>204</v>
      </c>
      <c r="U14" s="46" t="s">
        <v>204</v>
      </c>
      <c r="V14" s="44" t="s">
        <v>204</v>
      </c>
      <c r="W14" s="45" t="s">
        <v>204</v>
      </c>
      <c r="X14" s="45" t="s">
        <v>204</v>
      </c>
      <c r="Y14" s="45" t="s">
        <v>204</v>
      </c>
      <c r="Z14" s="45" t="s">
        <v>204</v>
      </c>
      <c r="AA14" s="46" t="s">
        <v>204</v>
      </c>
      <c r="AB14" s="44" t="s">
        <v>204</v>
      </c>
      <c r="AC14" s="45" t="s">
        <v>204</v>
      </c>
      <c r="AD14" s="45" t="s">
        <v>204</v>
      </c>
      <c r="AE14" s="45" t="s">
        <v>204</v>
      </c>
      <c r="AF14" s="45" t="s">
        <v>204</v>
      </c>
      <c r="AG14" s="46" t="s">
        <v>204</v>
      </c>
      <c r="AH14" s="47" t="s">
        <v>204</v>
      </c>
      <c r="AI14" s="48" t="s">
        <v>204</v>
      </c>
      <c r="AJ14" s="48" t="s">
        <v>204</v>
      </c>
      <c r="AK14" s="48" t="s">
        <v>204</v>
      </c>
      <c r="AL14" s="48" t="s">
        <v>204</v>
      </c>
      <c r="AN14" s="468"/>
      <c r="AO14" s="469"/>
      <c r="AP14" s="469"/>
      <c r="AQ14" s="469"/>
      <c r="AR14" s="469"/>
      <c r="AS14" s="470"/>
      <c r="AT14" s="449"/>
      <c r="AU14" s="449"/>
    </row>
    <row r="15" spans="2:47" ht="16.5" hidden="1" thickBot="1" x14ac:dyDescent="0.3">
      <c r="B15" s="463"/>
      <c r="C15" s="463"/>
      <c r="D15" s="464"/>
      <c r="E15" s="437"/>
      <c r="F15" s="435"/>
      <c r="G15" s="435"/>
      <c r="H15" s="435"/>
      <c r="I15" s="436"/>
      <c r="J15" s="44" t="s">
        <v>204</v>
      </c>
      <c r="K15" s="45" t="s">
        <v>204</v>
      </c>
      <c r="L15" s="45" t="s">
        <v>204</v>
      </c>
      <c r="M15" s="45" t="s">
        <v>204</v>
      </c>
      <c r="N15" s="45" t="s">
        <v>204</v>
      </c>
      <c r="O15" s="46" t="s">
        <v>204</v>
      </c>
      <c r="P15" s="44" t="s">
        <v>204</v>
      </c>
      <c r="Q15" s="45" t="s">
        <v>204</v>
      </c>
      <c r="R15" s="45" t="s">
        <v>204</v>
      </c>
      <c r="S15" s="45" t="s">
        <v>204</v>
      </c>
      <c r="T15" s="45" t="s">
        <v>204</v>
      </c>
      <c r="U15" s="46" t="s">
        <v>204</v>
      </c>
      <c r="V15" s="44" t="s">
        <v>204</v>
      </c>
      <c r="W15" s="45" t="s">
        <v>204</v>
      </c>
      <c r="X15" s="45" t="s">
        <v>204</v>
      </c>
      <c r="Y15" s="45" t="s">
        <v>204</v>
      </c>
      <c r="Z15" s="45" t="s">
        <v>204</v>
      </c>
      <c r="AA15" s="46" t="s">
        <v>204</v>
      </c>
      <c r="AB15" s="44" t="s">
        <v>204</v>
      </c>
      <c r="AC15" s="45" t="s">
        <v>204</v>
      </c>
      <c r="AD15" s="45" t="s">
        <v>204</v>
      </c>
      <c r="AE15" s="45" t="s">
        <v>204</v>
      </c>
      <c r="AF15" s="45" t="s">
        <v>204</v>
      </c>
      <c r="AG15" s="46" t="s">
        <v>204</v>
      </c>
      <c r="AH15" s="47" t="s">
        <v>204</v>
      </c>
      <c r="AI15" s="48" t="s">
        <v>204</v>
      </c>
      <c r="AJ15" s="48" t="s">
        <v>204</v>
      </c>
      <c r="AK15" s="48" t="s">
        <v>204</v>
      </c>
      <c r="AL15" s="48" t="s">
        <v>204</v>
      </c>
      <c r="AN15" s="468"/>
      <c r="AO15" s="469"/>
      <c r="AP15" s="469"/>
      <c r="AQ15" s="469"/>
      <c r="AR15" s="469"/>
      <c r="AS15" s="470"/>
      <c r="AT15" s="25"/>
      <c r="AU15" s="25"/>
    </row>
    <row r="16" spans="2:47" ht="16.5" hidden="1" thickBot="1" x14ac:dyDescent="0.3">
      <c r="B16" s="463"/>
      <c r="C16" s="463"/>
      <c r="D16" s="464"/>
      <c r="E16" s="437"/>
      <c r="F16" s="435"/>
      <c r="G16" s="435"/>
      <c r="H16" s="435"/>
      <c r="I16" s="436"/>
      <c r="J16" s="44" t="s">
        <v>204</v>
      </c>
      <c r="K16" s="45" t="s">
        <v>204</v>
      </c>
      <c r="L16" s="45" t="s">
        <v>204</v>
      </c>
      <c r="M16" s="45" t="s">
        <v>204</v>
      </c>
      <c r="N16" s="45" t="s">
        <v>204</v>
      </c>
      <c r="O16" s="46" t="s">
        <v>204</v>
      </c>
      <c r="P16" s="44" t="s">
        <v>204</v>
      </c>
      <c r="Q16" s="45" t="s">
        <v>204</v>
      </c>
      <c r="R16" s="45" t="s">
        <v>204</v>
      </c>
      <c r="S16" s="45" t="s">
        <v>204</v>
      </c>
      <c r="T16" s="45" t="s">
        <v>204</v>
      </c>
      <c r="U16" s="46" t="s">
        <v>204</v>
      </c>
      <c r="V16" s="44" t="s">
        <v>204</v>
      </c>
      <c r="W16" s="45" t="s">
        <v>204</v>
      </c>
      <c r="X16" s="45" t="s">
        <v>204</v>
      </c>
      <c r="Y16" s="45" t="s">
        <v>204</v>
      </c>
      <c r="Z16" s="45" t="s">
        <v>204</v>
      </c>
      <c r="AA16" s="46" t="s">
        <v>204</v>
      </c>
      <c r="AB16" s="44" t="s">
        <v>204</v>
      </c>
      <c r="AC16" s="45" t="s">
        <v>204</v>
      </c>
      <c r="AD16" s="45" t="s">
        <v>204</v>
      </c>
      <c r="AE16" s="45" t="s">
        <v>204</v>
      </c>
      <c r="AF16" s="45" t="s">
        <v>204</v>
      </c>
      <c r="AG16" s="46" t="s">
        <v>204</v>
      </c>
      <c r="AH16" s="47" t="s">
        <v>204</v>
      </c>
      <c r="AI16" s="48" t="s">
        <v>204</v>
      </c>
      <c r="AJ16" s="48" t="s">
        <v>204</v>
      </c>
      <c r="AK16" s="48" t="s">
        <v>204</v>
      </c>
      <c r="AL16" s="48" t="s">
        <v>204</v>
      </c>
      <c r="AN16" s="468"/>
      <c r="AO16" s="469"/>
      <c r="AP16" s="469"/>
      <c r="AQ16" s="469"/>
      <c r="AR16" s="469"/>
      <c r="AS16" s="470"/>
      <c r="AT16" s="25"/>
      <c r="AU16" s="25"/>
    </row>
    <row r="17" spans="2:47" ht="16.5" hidden="1" thickBot="1" x14ac:dyDescent="0.3">
      <c r="B17" s="463"/>
      <c r="C17" s="463"/>
      <c r="D17" s="464"/>
      <c r="E17" s="438"/>
      <c r="F17" s="439"/>
      <c r="G17" s="439"/>
      <c r="H17" s="439"/>
      <c r="I17" s="440"/>
      <c r="J17" s="49" t="s">
        <v>204</v>
      </c>
      <c r="K17" s="50" t="s">
        <v>204</v>
      </c>
      <c r="L17" s="50" t="s">
        <v>204</v>
      </c>
      <c r="M17" s="50" t="s">
        <v>204</v>
      </c>
      <c r="N17" s="50" t="s">
        <v>204</v>
      </c>
      <c r="O17" s="51" t="s">
        <v>204</v>
      </c>
      <c r="P17" s="44" t="s">
        <v>204</v>
      </c>
      <c r="Q17" s="45" t="s">
        <v>204</v>
      </c>
      <c r="R17" s="45" t="s">
        <v>204</v>
      </c>
      <c r="S17" s="45" t="s">
        <v>204</v>
      </c>
      <c r="T17" s="45" t="s">
        <v>204</v>
      </c>
      <c r="U17" s="46" t="s">
        <v>204</v>
      </c>
      <c r="V17" s="49" t="s">
        <v>204</v>
      </c>
      <c r="W17" s="50" t="s">
        <v>204</v>
      </c>
      <c r="X17" s="50" t="s">
        <v>204</v>
      </c>
      <c r="Y17" s="50" t="s">
        <v>204</v>
      </c>
      <c r="Z17" s="50" t="s">
        <v>204</v>
      </c>
      <c r="AA17" s="51" t="s">
        <v>204</v>
      </c>
      <c r="AB17" s="44" t="s">
        <v>204</v>
      </c>
      <c r="AC17" s="45" t="s">
        <v>204</v>
      </c>
      <c r="AD17" s="45" t="s">
        <v>204</v>
      </c>
      <c r="AE17" s="45" t="s">
        <v>204</v>
      </c>
      <c r="AF17" s="45" t="s">
        <v>204</v>
      </c>
      <c r="AG17" s="46" t="s">
        <v>204</v>
      </c>
      <c r="AH17" s="52" t="s">
        <v>204</v>
      </c>
      <c r="AI17" s="53" t="s">
        <v>204</v>
      </c>
      <c r="AJ17" s="53" t="s">
        <v>204</v>
      </c>
      <c r="AK17" s="53" t="s">
        <v>204</v>
      </c>
      <c r="AL17" s="53" t="s">
        <v>204</v>
      </c>
      <c r="AN17" s="471"/>
      <c r="AO17" s="472"/>
      <c r="AP17" s="472"/>
      <c r="AQ17" s="472"/>
      <c r="AR17" s="472"/>
      <c r="AS17" s="473"/>
      <c r="AT17" s="25"/>
      <c r="AU17" s="25"/>
    </row>
    <row r="18" spans="2:47" ht="15.75" customHeight="1" x14ac:dyDescent="0.25">
      <c r="B18" s="463"/>
      <c r="C18" s="463"/>
      <c r="D18" s="464"/>
      <c r="E18" s="431" t="s">
        <v>207</v>
      </c>
      <c r="F18" s="432"/>
      <c r="G18" s="432"/>
      <c r="H18" s="432"/>
      <c r="I18" s="432"/>
      <c r="J18" s="168" t="s">
        <v>204</v>
      </c>
      <c r="K18" s="169" t="s">
        <v>204</v>
      </c>
      <c r="L18" s="169" t="s">
        <v>204</v>
      </c>
      <c r="M18" s="169" t="s">
        <v>204</v>
      </c>
      <c r="N18" s="169" t="s">
        <v>204</v>
      </c>
      <c r="O18" s="170" t="s">
        <v>204</v>
      </c>
      <c r="P18" s="168" t="s">
        <v>204</v>
      </c>
      <c r="Q18" s="169" t="s">
        <v>204</v>
      </c>
      <c r="R18" s="54" t="s">
        <v>204</v>
      </c>
      <c r="S18" s="54" t="s">
        <v>204</v>
      </c>
      <c r="T18" s="54" t="s">
        <v>204</v>
      </c>
      <c r="U18" s="55" t="s">
        <v>204</v>
      </c>
      <c r="V18" s="39" t="s">
        <v>204</v>
      </c>
      <c r="W18" s="40" t="s">
        <v>204</v>
      </c>
      <c r="X18" s="40" t="s">
        <v>204</v>
      </c>
      <c r="Y18" s="40" t="s">
        <v>204</v>
      </c>
      <c r="Z18" s="40" t="s">
        <v>204</v>
      </c>
      <c r="AA18" s="41" t="s">
        <v>204</v>
      </c>
      <c r="AB18" s="39" t="s">
        <v>204</v>
      </c>
      <c r="AC18" s="40" t="s">
        <v>204</v>
      </c>
      <c r="AD18" s="40" t="s">
        <v>204</v>
      </c>
      <c r="AE18" s="40" t="s">
        <v>204</v>
      </c>
      <c r="AF18" s="40" t="s">
        <v>204</v>
      </c>
      <c r="AG18" s="41" t="s">
        <v>204</v>
      </c>
      <c r="AH18" s="42" t="s">
        <v>204</v>
      </c>
      <c r="AI18" s="43" t="s">
        <v>204</v>
      </c>
      <c r="AJ18" s="43" t="s">
        <v>204</v>
      </c>
      <c r="AK18" s="43" t="s">
        <v>204</v>
      </c>
      <c r="AL18" s="43" t="s">
        <v>204</v>
      </c>
      <c r="AN18" s="474" t="s">
        <v>208</v>
      </c>
      <c r="AO18" s="475"/>
      <c r="AP18" s="475"/>
      <c r="AQ18" s="475"/>
      <c r="AR18" s="475"/>
      <c r="AS18" s="475"/>
      <c r="AT18" s="480" t="s">
        <v>209</v>
      </c>
      <c r="AU18" s="481"/>
    </row>
    <row r="19" spans="2:47" ht="15.75" customHeight="1" x14ac:dyDescent="0.25">
      <c r="B19" s="463"/>
      <c r="C19" s="463"/>
      <c r="D19" s="464"/>
      <c r="E19" s="434"/>
      <c r="F19" s="435"/>
      <c r="G19" s="435"/>
      <c r="H19" s="435"/>
      <c r="I19" s="435"/>
      <c r="J19" s="171" t="s">
        <v>204</v>
      </c>
      <c r="K19" s="172" t="s">
        <v>204</v>
      </c>
      <c r="L19" s="172" t="s">
        <v>204</v>
      </c>
      <c r="M19" s="172" t="s">
        <v>204</v>
      </c>
      <c r="N19" s="172" t="s">
        <v>204</v>
      </c>
      <c r="O19" s="173" t="s">
        <v>204</v>
      </c>
      <c r="P19" s="171" t="s">
        <v>204</v>
      </c>
      <c r="Q19" s="172" t="s">
        <v>204</v>
      </c>
      <c r="R19" s="57" t="s">
        <v>204</v>
      </c>
      <c r="S19" s="57" t="s">
        <v>204</v>
      </c>
      <c r="T19" s="57" t="s">
        <v>204</v>
      </c>
      <c r="U19" s="58" t="s">
        <v>204</v>
      </c>
      <c r="V19" s="44" t="s">
        <v>204</v>
      </c>
      <c r="W19" s="45" t="s">
        <v>204</v>
      </c>
      <c r="X19" s="45" t="s">
        <v>204</v>
      </c>
      <c r="Y19" s="45" t="s">
        <v>204</v>
      </c>
      <c r="Z19" s="45" t="s">
        <v>204</v>
      </c>
      <c r="AA19" s="46" t="s">
        <v>204</v>
      </c>
      <c r="AB19" s="44" t="s">
        <v>204</v>
      </c>
      <c r="AC19" s="45" t="s">
        <v>204</v>
      </c>
      <c r="AD19" s="45" t="s">
        <v>204</v>
      </c>
      <c r="AE19" s="45" t="s">
        <v>204</v>
      </c>
      <c r="AF19" s="45" t="s">
        <v>204</v>
      </c>
      <c r="AG19" s="46" t="s">
        <v>204</v>
      </c>
      <c r="AH19" s="47" t="s">
        <v>204</v>
      </c>
      <c r="AI19" s="48" t="s">
        <v>204</v>
      </c>
      <c r="AJ19" s="48" t="s">
        <v>204</v>
      </c>
      <c r="AK19" s="48" t="s">
        <v>204</v>
      </c>
      <c r="AL19" s="48" t="s">
        <v>204</v>
      </c>
      <c r="AN19" s="476"/>
      <c r="AO19" s="477"/>
      <c r="AP19" s="477"/>
      <c r="AQ19" s="477"/>
      <c r="AR19" s="477"/>
      <c r="AS19" s="477"/>
      <c r="AT19" s="482"/>
      <c r="AU19" s="483"/>
    </row>
    <row r="20" spans="2:47" ht="15.75" customHeight="1" x14ac:dyDescent="0.25">
      <c r="B20" s="463"/>
      <c r="C20" s="463"/>
      <c r="D20" s="464"/>
      <c r="E20" s="437"/>
      <c r="F20" s="435"/>
      <c r="G20" s="435"/>
      <c r="H20" s="435"/>
      <c r="I20" s="435"/>
      <c r="J20" s="171" t="s">
        <v>204</v>
      </c>
      <c r="K20" s="172" t="s">
        <v>204</v>
      </c>
      <c r="L20" s="172" t="s">
        <v>204</v>
      </c>
      <c r="M20" s="172" t="s">
        <v>204</v>
      </c>
      <c r="N20" s="172" t="s">
        <v>204</v>
      </c>
      <c r="O20" s="173" t="s">
        <v>204</v>
      </c>
      <c r="P20" s="171" t="s">
        <v>204</v>
      </c>
      <c r="Q20" s="172" t="s">
        <v>204</v>
      </c>
      <c r="R20" s="57" t="s">
        <v>204</v>
      </c>
      <c r="S20" s="57" t="s">
        <v>204</v>
      </c>
      <c r="T20" s="57" t="s">
        <v>204</v>
      </c>
      <c r="U20" s="58" t="s">
        <v>204</v>
      </c>
      <c r="V20" s="44" t="s">
        <v>204</v>
      </c>
      <c r="W20" s="45" t="s">
        <v>204</v>
      </c>
      <c r="X20" s="45" t="s">
        <v>204</v>
      </c>
      <c r="Y20" s="45" t="s">
        <v>204</v>
      </c>
      <c r="Z20" s="45" t="s">
        <v>204</v>
      </c>
      <c r="AA20" s="46" t="s">
        <v>204</v>
      </c>
      <c r="AB20" s="44" t="s">
        <v>204</v>
      </c>
      <c r="AC20" s="45" t="s">
        <v>204</v>
      </c>
      <c r="AD20" s="45" t="s">
        <v>204</v>
      </c>
      <c r="AE20" s="45" t="s">
        <v>204</v>
      </c>
      <c r="AF20" s="45" t="s">
        <v>204</v>
      </c>
      <c r="AG20" s="46" t="s">
        <v>204</v>
      </c>
      <c r="AH20" s="47" t="s">
        <v>204</v>
      </c>
      <c r="AI20" s="48" t="s">
        <v>204</v>
      </c>
      <c r="AJ20" s="48" t="s">
        <v>204</v>
      </c>
      <c r="AK20" s="48" t="s">
        <v>204</v>
      </c>
      <c r="AL20" s="48" t="s">
        <v>204</v>
      </c>
      <c r="AN20" s="476"/>
      <c r="AO20" s="477"/>
      <c r="AP20" s="477"/>
      <c r="AQ20" s="477"/>
      <c r="AR20" s="477"/>
      <c r="AS20" s="477"/>
      <c r="AT20" s="482"/>
      <c r="AU20" s="483"/>
    </row>
    <row r="21" spans="2:47" ht="15.75" customHeight="1" x14ac:dyDescent="0.25">
      <c r="B21" s="463"/>
      <c r="C21" s="463"/>
      <c r="D21" s="464"/>
      <c r="E21" s="437"/>
      <c r="F21" s="435"/>
      <c r="G21" s="435"/>
      <c r="H21" s="435"/>
      <c r="I21" s="435"/>
      <c r="J21" s="171" t="s">
        <v>204</v>
      </c>
      <c r="K21" s="172" t="s">
        <v>204</v>
      </c>
      <c r="L21" s="172" t="s">
        <v>204</v>
      </c>
      <c r="M21" s="172" t="s">
        <v>204</v>
      </c>
      <c r="N21" s="172" t="s">
        <v>204</v>
      </c>
      <c r="O21" s="173" t="s">
        <v>204</v>
      </c>
      <c r="P21" s="171" t="s">
        <v>204</v>
      </c>
      <c r="Q21" s="172" t="s">
        <v>204</v>
      </c>
      <c r="R21" s="57" t="s">
        <v>204</v>
      </c>
      <c r="S21" s="57" t="s">
        <v>204</v>
      </c>
      <c r="T21" s="57" t="s">
        <v>204</v>
      </c>
      <c r="U21" s="58" t="s">
        <v>204</v>
      </c>
      <c r="V21" s="44" t="s">
        <v>204</v>
      </c>
      <c r="W21" s="45" t="s">
        <v>204</v>
      </c>
      <c r="X21" s="45" t="s">
        <v>204</v>
      </c>
      <c r="Y21" s="45" t="s">
        <v>204</v>
      </c>
      <c r="Z21" s="45" t="s">
        <v>204</v>
      </c>
      <c r="AA21" s="46" t="s">
        <v>204</v>
      </c>
      <c r="AB21" s="44" t="s">
        <v>204</v>
      </c>
      <c r="AC21" s="45" t="s">
        <v>204</v>
      </c>
      <c r="AD21" s="45" t="s">
        <v>204</v>
      </c>
      <c r="AE21" s="45" t="s">
        <v>204</v>
      </c>
      <c r="AF21" s="45" t="s">
        <v>204</v>
      </c>
      <c r="AG21" s="46" t="s">
        <v>204</v>
      </c>
      <c r="AH21" s="47" t="s">
        <v>204</v>
      </c>
      <c r="AI21" s="48" t="s">
        <v>204</v>
      </c>
      <c r="AJ21" s="48" t="s">
        <v>204</v>
      </c>
      <c r="AK21" s="48" t="s">
        <v>204</v>
      </c>
      <c r="AL21" s="48" t="s">
        <v>204</v>
      </c>
      <c r="AN21" s="476"/>
      <c r="AO21" s="477"/>
      <c r="AP21" s="477"/>
      <c r="AQ21" s="477"/>
      <c r="AR21" s="477"/>
      <c r="AS21" s="477"/>
      <c r="AT21" s="482"/>
      <c r="AU21" s="483"/>
    </row>
    <row r="22" spans="2:47" ht="15.75" customHeight="1" x14ac:dyDescent="0.25">
      <c r="B22" s="463"/>
      <c r="C22" s="463"/>
      <c r="D22" s="464"/>
      <c r="E22" s="437"/>
      <c r="F22" s="435"/>
      <c r="G22" s="435"/>
      <c r="H22" s="435"/>
      <c r="I22" s="435"/>
      <c r="J22" s="171" t="s">
        <v>204</v>
      </c>
      <c r="K22" s="172" t="s">
        <v>204</v>
      </c>
      <c r="L22" s="172" t="s">
        <v>204</v>
      </c>
      <c r="M22" s="172" t="s">
        <v>204</v>
      </c>
      <c r="N22" s="172" t="s">
        <v>204</v>
      </c>
      <c r="O22" s="173" t="s">
        <v>204</v>
      </c>
      <c r="P22" s="171" t="s">
        <v>204</v>
      </c>
      <c r="Q22" s="172" t="s">
        <v>204</v>
      </c>
      <c r="R22" s="57" t="s">
        <v>204</v>
      </c>
      <c r="S22" s="57" t="s">
        <v>204</v>
      </c>
      <c r="T22" s="57" t="s">
        <v>204</v>
      </c>
      <c r="U22" s="58" t="s">
        <v>204</v>
      </c>
      <c r="V22" s="44" t="s">
        <v>204</v>
      </c>
      <c r="W22" s="45" t="s">
        <v>204</v>
      </c>
      <c r="X22" s="45" t="s">
        <v>204</v>
      </c>
      <c r="Y22" s="45" t="s">
        <v>204</v>
      </c>
      <c r="Z22" s="45" t="s">
        <v>204</v>
      </c>
      <c r="AA22" s="46" t="s">
        <v>204</v>
      </c>
      <c r="AB22" s="44" t="s">
        <v>204</v>
      </c>
      <c r="AC22" s="45" t="s">
        <v>204</v>
      </c>
      <c r="AD22" s="45" t="s">
        <v>204</v>
      </c>
      <c r="AE22" s="45" t="s">
        <v>204</v>
      </c>
      <c r="AF22" s="45" t="s">
        <v>204</v>
      </c>
      <c r="AG22" s="46" t="s">
        <v>204</v>
      </c>
      <c r="AH22" s="47" t="s">
        <v>204</v>
      </c>
      <c r="AI22" s="48" t="s">
        <v>204</v>
      </c>
      <c r="AJ22" s="48" t="s">
        <v>204</v>
      </c>
      <c r="AK22" s="48" t="s">
        <v>204</v>
      </c>
      <c r="AL22" s="48" t="s">
        <v>204</v>
      </c>
      <c r="AN22" s="476"/>
      <c r="AO22" s="477"/>
      <c r="AP22" s="477"/>
      <c r="AQ22" s="477"/>
      <c r="AR22" s="477"/>
      <c r="AS22" s="477"/>
      <c r="AT22" s="482"/>
      <c r="AU22" s="483"/>
    </row>
    <row r="23" spans="2:47" ht="0.75" customHeight="1" x14ac:dyDescent="0.25">
      <c r="B23" s="463"/>
      <c r="C23" s="463"/>
      <c r="D23" s="464"/>
      <c r="E23" s="437"/>
      <c r="F23" s="435"/>
      <c r="G23" s="435"/>
      <c r="H23" s="435"/>
      <c r="I23" s="435"/>
      <c r="J23" s="171" t="s">
        <v>204</v>
      </c>
      <c r="K23" s="172" t="s">
        <v>204</v>
      </c>
      <c r="L23" s="172" t="s">
        <v>204</v>
      </c>
      <c r="M23" s="172" t="s">
        <v>204</v>
      </c>
      <c r="N23" s="172" t="s">
        <v>204</v>
      </c>
      <c r="O23" s="173" t="s">
        <v>204</v>
      </c>
      <c r="P23" s="171" t="s">
        <v>204</v>
      </c>
      <c r="Q23" s="172" t="s">
        <v>204</v>
      </c>
      <c r="R23" s="57" t="s">
        <v>204</v>
      </c>
      <c r="S23" s="57" t="s">
        <v>204</v>
      </c>
      <c r="T23" s="57" t="s">
        <v>204</v>
      </c>
      <c r="U23" s="58" t="s">
        <v>204</v>
      </c>
      <c r="V23" s="44" t="s">
        <v>204</v>
      </c>
      <c r="W23" s="45" t="s">
        <v>204</v>
      </c>
      <c r="X23" s="45" t="s">
        <v>204</v>
      </c>
      <c r="Y23" s="45" t="s">
        <v>204</v>
      </c>
      <c r="Z23" s="45" t="s">
        <v>204</v>
      </c>
      <c r="AA23" s="46" t="s">
        <v>204</v>
      </c>
      <c r="AB23" s="44" t="s">
        <v>204</v>
      </c>
      <c r="AC23" s="45" t="s">
        <v>204</v>
      </c>
      <c r="AD23" s="45" t="s">
        <v>204</v>
      </c>
      <c r="AE23" s="45" t="s">
        <v>204</v>
      </c>
      <c r="AF23" s="45" t="s">
        <v>204</v>
      </c>
      <c r="AG23" s="46" t="s">
        <v>204</v>
      </c>
      <c r="AH23" s="47" t="s">
        <v>204</v>
      </c>
      <c r="AI23" s="48" t="s">
        <v>204</v>
      </c>
      <c r="AJ23" s="48" t="s">
        <v>204</v>
      </c>
      <c r="AK23" s="48" t="s">
        <v>204</v>
      </c>
      <c r="AL23" s="48" t="s">
        <v>204</v>
      </c>
      <c r="AN23" s="476"/>
      <c r="AO23" s="477"/>
      <c r="AP23" s="477"/>
      <c r="AQ23" s="477"/>
      <c r="AR23" s="477"/>
      <c r="AS23" s="477"/>
      <c r="AT23" s="482"/>
      <c r="AU23" s="483"/>
    </row>
    <row r="24" spans="2:47" ht="15.75" hidden="1" customHeight="1" x14ac:dyDescent="0.25">
      <c r="B24" s="463"/>
      <c r="C24" s="463"/>
      <c r="D24" s="464"/>
      <c r="E24" s="437"/>
      <c r="F24" s="435"/>
      <c r="G24" s="435"/>
      <c r="H24" s="435"/>
      <c r="I24" s="435"/>
      <c r="J24" s="171" t="s">
        <v>204</v>
      </c>
      <c r="K24" s="172" t="s">
        <v>204</v>
      </c>
      <c r="L24" s="172" t="s">
        <v>204</v>
      </c>
      <c r="M24" s="172" t="s">
        <v>204</v>
      </c>
      <c r="N24" s="172" t="s">
        <v>204</v>
      </c>
      <c r="O24" s="173" t="s">
        <v>204</v>
      </c>
      <c r="P24" s="171" t="s">
        <v>204</v>
      </c>
      <c r="Q24" s="172" t="s">
        <v>204</v>
      </c>
      <c r="R24" s="57" t="s">
        <v>204</v>
      </c>
      <c r="S24" s="57" t="s">
        <v>204</v>
      </c>
      <c r="T24" s="57" t="s">
        <v>204</v>
      </c>
      <c r="U24" s="58" t="s">
        <v>204</v>
      </c>
      <c r="V24" s="44" t="s">
        <v>204</v>
      </c>
      <c r="W24" s="45" t="s">
        <v>204</v>
      </c>
      <c r="X24" s="45" t="s">
        <v>204</v>
      </c>
      <c r="Y24" s="45" t="s">
        <v>204</v>
      </c>
      <c r="Z24" s="45" t="s">
        <v>204</v>
      </c>
      <c r="AA24" s="46" t="s">
        <v>204</v>
      </c>
      <c r="AB24" s="44" t="s">
        <v>204</v>
      </c>
      <c r="AC24" s="45" t="s">
        <v>204</v>
      </c>
      <c r="AD24" s="45" t="s">
        <v>204</v>
      </c>
      <c r="AE24" s="45" t="s">
        <v>204</v>
      </c>
      <c r="AF24" s="45" t="s">
        <v>204</v>
      </c>
      <c r="AG24" s="46" t="s">
        <v>204</v>
      </c>
      <c r="AH24" s="47" t="s">
        <v>204</v>
      </c>
      <c r="AI24" s="48" t="s">
        <v>204</v>
      </c>
      <c r="AJ24" s="48" t="s">
        <v>204</v>
      </c>
      <c r="AK24" s="48" t="s">
        <v>204</v>
      </c>
      <c r="AL24" s="48" t="s">
        <v>204</v>
      </c>
      <c r="AN24" s="476"/>
      <c r="AO24" s="477"/>
      <c r="AP24" s="477"/>
      <c r="AQ24" s="477"/>
      <c r="AR24" s="477"/>
      <c r="AS24" s="477"/>
      <c r="AT24" s="482"/>
      <c r="AU24" s="483"/>
    </row>
    <row r="25" spans="2:47" ht="15.75" hidden="1" customHeight="1" thickBot="1" x14ac:dyDescent="0.3">
      <c r="B25" s="463"/>
      <c r="C25" s="463"/>
      <c r="D25" s="464"/>
      <c r="E25" s="437"/>
      <c r="F25" s="435"/>
      <c r="G25" s="435"/>
      <c r="H25" s="435"/>
      <c r="I25" s="435"/>
      <c r="J25" s="171" t="s">
        <v>204</v>
      </c>
      <c r="K25" s="172" t="s">
        <v>204</v>
      </c>
      <c r="L25" s="172" t="s">
        <v>204</v>
      </c>
      <c r="M25" s="172" t="s">
        <v>204</v>
      </c>
      <c r="N25" s="172" t="s">
        <v>204</v>
      </c>
      <c r="O25" s="173" t="s">
        <v>204</v>
      </c>
      <c r="P25" s="171" t="s">
        <v>204</v>
      </c>
      <c r="Q25" s="172" t="s">
        <v>204</v>
      </c>
      <c r="R25" s="57" t="s">
        <v>204</v>
      </c>
      <c r="S25" s="57" t="s">
        <v>204</v>
      </c>
      <c r="T25" s="57" t="s">
        <v>204</v>
      </c>
      <c r="U25" s="58" t="s">
        <v>204</v>
      </c>
      <c r="V25" s="44" t="s">
        <v>204</v>
      </c>
      <c r="W25" s="45" t="s">
        <v>204</v>
      </c>
      <c r="X25" s="45" t="s">
        <v>204</v>
      </c>
      <c r="Y25" s="45" t="s">
        <v>204</v>
      </c>
      <c r="Z25" s="45" t="s">
        <v>204</v>
      </c>
      <c r="AA25" s="46" t="s">
        <v>204</v>
      </c>
      <c r="AB25" s="44" t="s">
        <v>204</v>
      </c>
      <c r="AC25" s="45" t="s">
        <v>204</v>
      </c>
      <c r="AD25" s="45" t="s">
        <v>204</v>
      </c>
      <c r="AE25" s="45" t="s">
        <v>204</v>
      </c>
      <c r="AF25" s="45" t="s">
        <v>204</v>
      </c>
      <c r="AG25" s="46" t="s">
        <v>204</v>
      </c>
      <c r="AH25" s="47" t="s">
        <v>204</v>
      </c>
      <c r="AI25" s="48" t="s">
        <v>204</v>
      </c>
      <c r="AJ25" s="48" t="s">
        <v>204</v>
      </c>
      <c r="AK25" s="48" t="s">
        <v>204</v>
      </c>
      <c r="AL25" s="48" t="s">
        <v>204</v>
      </c>
      <c r="AN25" s="476"/>
      <c r="AO25" s="477"/>
      <c r="AP25" s="477"/>
      <c r="AQ25" s="477"/>
      <c r="AR25" s="477"/>
      <c r="AS25" s="477"/>
      <c r="AT25" s="482"/>
      <c r="AU25" s="483"/>
    </row>
    <row r="26" spans="2:47" ht="15.75" hidden="1" customHeight="1" thickBot="1" x14ac:dyDescent="0.3">
      <c r="B26" s="463"/>
      <c r="C26" s="463"/>
      <c r="D26" s="464"/>
      <c r="E26" s="437"/>
      <c r="F26" s="435"/>
      <c r="G26" s="435"/>
      <c r="H26" s="435"/>
      <c r="I26" s="435"/>
      <c r="J26" s="171" t="s">
        <v>204</v>
      </c>
      <c r="K26" s="172" t="s">
        <v>204</v>
      </c>
      <c r="L26" s="172" t="s">
        <v>204</v>
      </c>
      <c r="M26" s="172" t="s">
        <v>204</v>
      </c>
      <c r="N26" s="172" t="s">
        <v>204</v>
      </c>
      <c r="O26" s="173" t="s">
        <v>204</v>
      </c>
      <c r="P26" s="171" t="s">
        <v>204</v>
      </c>
      <c r="Q26" s="172" t="s">
        <v>204</v>
      </c>
      <c r="R26" s="57" t="s">
        <v>204</v>
      </c>
      <c r="S26" s="57" t="s">
        <v>204</v>
      </c>
      <c r="T26" s="57" t="s">
        <v>204</v>
      </c>
      <c r="U26" s="58" t="s">
        <v>204</v>
      </c>
      <c r="V26" s="44" t="s">
        <v>204</v>
      </c>
      <c r="W26" s="45" t="s">
        <v>204</v>
      </c>
      <c r="X26" s="45" t="s">
        <v>204</v>
      </c>
      <c r="Y26" s="45" t="s">
        <v>204</v>
      </c>
      <c r="Z26" s="45" t="s">
        <v>204</v>
      </c>
      <c r="AA26" s="46" t="s">
        <v>204</v>
      </c>
      <c r="AB26" s="44" t="s">
        <v>204</v>
      </c>
      <c r="AC26" s="45" t="s">
        <v>204</v>
      </c>
      <c r="AD26" s="45" t="s">
        <v>204</v>
      </c>
      <c r="AE26" s="45" t="s">
        <v>204</v>
      </c>
      <c r="AF26" s="45" t="s">
        <v>204</v>
      </c>
      <c r="AG26" s="46" t="s">
        <v>204</v>
      </c>
      <c r="AH26" s="47" t="s">
        <v>204</v>
      </c>
      <c r="AI26" s="48" t="s">
        <v>204</v>
      </c>
      <c r="AJ26" s="48" t="s">
        <v>204</v>
      </c>
      <c r="AK26" s="48" t="s">
        <v>204</v>
      </c>
      <c r="AL26" s="48" t="s">
        <v>204</v>
      </c>
      <c r="AN26" s="476"/>
      <c r="AO26" s="477"/>
      <c r="AP26" s="477"/>
      <c r="AQ26" s="477"/>
      <c r="AR26" s="477"/>
      <c r="AS26" s="477"/>
      <c r="AT26" s="482"/>
      <c r="AU26" s="483"/>
    </row>
    <row r="27" spans="2:47" ht="21" customHeight="1" thickBot="1" x14ac:dyDescent="0.3">
      <c r="B27" s="463"/>
      <c r="C27" s="463"/>
      <c r="D27" s="464"/>
      <c r="E27" s="438"/>
      <c r="F27" s="439"/>
      <c r="G27" s="439"/>
      <c r="H27" s="439"/>
      <c r="I27" s="439"/>
      <c r="J27" s="174" t="s">
        <v>204</v>
      </c>
      <c r="K27" s="175" t="s">
        <v>204</v>
      </c>
      <c r="L27" s="175" t="s">
        <v>204</v>
      </c>
      <c r="M27" s="175" t="s">
        <v>204</v>
      </c>
      <c r="N27" s="175" t="s">
        <v>204</v>
      </c>
      <c r="O27" s="176" t="s">
        <v>204</v>
      </c>
      <c r="P27" s="174" t="s">
        <v>204</v>
      </c>
      <c r="Q27" s="175" t="s">
        <v>204</v>
      </c>
      <c r="R27" s="60" t="s">
        <v>204</v>
      </c>
      <c r="S27" s="60" t="s">
        <v>204</v>
      </c>
      <c r="T27" s="60" t="s">
        <v>204</v>
      </c>
      <c r="U27" s="61" t="s">
        <v>204</v>
      </c>
      <c r="V27" s="49" t="s">
        <v>204</v>
      </c>
      <c r="W27" s="50" t="s">
        <v>204</v>
      </c>
      <c r="X27" s="50" t="s">
        <v>204</v>
      </c>
      <c r="Y27" s="50" t="s">
        <v>204</v>
      </c>
      <c r="Z27" s="50" t="s">
        <v>204</v>
      </c>
      <c r="AA27" s="51" t="s">
        <v>204</v>
      </c>
      <c r="AB27" s="49" t="s">
        <v>204</v>
      </c>
      <c r="AC27" s="50" t="s">
        <v>204</v>
      </c>
      <c r="AD27" s="50" t="s">
        <v>204</v>
      </c>
      <c r="AE27" s="50" t="s">
        <v>204</v>
      </c>
      <c r="AF27" s="50" t="s">
        <v>204</v>
      </c>
      <c r="AG27" s="51" t="s">
        <v>204</v>
      </c>
      <c r="AH27" s="52" t="s">
        <v>204</v>
      </c>
      <c r="AI27" s="53" t="s">
        <v>204</v>
      </c>
      <c r="AJ27" s="53" t="s">
        <v>204</v>
      </c>
      <c r="AK27" s="53" t="s">
        <v>204</v>
      </c>
      <c r="AL27" s="53" t="s">
        <v>204</v>
      </c>
      <c r="AN27" s="478"/>
      <c r="AO27" s="479"/>
      <c r="AP27" s="479"/>
      <c r="AQ27" s="479"/>
      <c r="AR27" s="479"/>
      <c r="AS27" s="479"/>
      <c r="AT27" s="484"/>
      <c r="AU27" s="485"/>
    </row>
    <row r="28" spans="2:47" ht="15.75" customHeight="1" x14ac:dyDescent="0.25">
      <c r="B28" s="463"/>
      <c r="C28" s="463"/>
      <c r="D28" s="464"/>
      <c r="E28" s="431" t="s">
        <v>210</v>
      </c>
      <c r="F28" s="432"/>
      <c r="G28" s="432"/>
      <c r="H28" s="432"/>
      <c r="I28" s="433"/>
      <c r="J28" s="168" t="s">
        <v>204</v>
      </c>
      <c r="K28" s="169" t="s">
        <v>204</v>
      </c>
      <c r="L28" s="169" t="s">
        <v>204</v>
      </c>
      <c r="M28" s="169" t="s">
        <v>204</v>
      </c>
      <c r="N28" s="169" t="s">
        <v>204</v>
      </c>
      <c r="O28" s="170" t="s">
        <v>204</v>
      </c>
      <c r="P28" s="168" t="s">
        <v>204</v>
      </c>
      <c r="Q28" s="169" t="s">
        <v>204</v>
      </c>
      <c r="R28" s="169" t="s">
        <v>204</v>
      </c>
      <c r="S28" s="169" t="s">
        <v>204</v>
      </c>
      <c r="T28" s="169" t="s">
        <v>204</v>
      </c>
      <c r="U28" s="170" t="s">
        <v>204</v>
      </c>
      <c r="V28" s="168" t="s">
        <v>204</v>
      </c>
      <c r="W28" s="169" t="s">
        <v>204</v>
      </c>
      <c r="X28" s="54" t="s">
        <v>204</v>
      </c>
      <c r="Y28" s="54" t="s">
        <v>204</v>
      </c>
      <c r="Z28" s="54" t="s">
        <v>204</v>
      </c>
      <c r="AA28" s="55" t="s">
        <v>204</v>
      </c>
      <c r="AB28" s="39" t="s">
        <v>204</v>
      </c>
      <c r="AC28" s="40" t="s">
        <v>204</v>
      </c>
      <c r="AD28" s="40" t="s">
        <v>204</v>
      </c>
      <c r="AE28" s="40" t="s">
        <v>204</v>
      </c>
      <c r="AF28" s="40" t="s">
        <v>204</v>
      </c>
      <c r="AG28" s="41" t="s">
        <v>204</v>
      </c>
      <c r="AH28" s="42" t="s">
        <v>204</v>
      </c>
      <c r="AI28" s="43" t="s">
        <v>204</v>
      </c>
      <c r="AJ28" s="43" t="s">
        <v>204</v>
      </c>
      <c r="AK28" s="43" t="s">
        <v>204</v>
      </c>
      <c r="AL28" s="43" t="s">
        <v>204</v>
      </c>
      <c r="AN28" s="441" t="s">
        <v>133</v>
      </c>
      <c r="AO28" s="442"/>
      <c r="AP28" s="442"/>
      <c r="AQ28" s="442"/>
      <c r="AR28" s="442"/>
      <c r="AS28" s="442"/>
      <c r="AT28" s="449" t="s">
        <v>211</v>
      </c>
      <c r="AU28" s="449"/>
    </row>
    <row r="29" spans="2:47" ht="15.75" x14ac:dyDescent="0.25">
      <c r="B29" s="463"/>
      <c r="C29" s="463"/>
      <c r="D29" s="464"/>
      <c r="E29" s="434"/>
      <c r="F29" s="435"/>
      <c r="G29" s="435"/>
      <c r="H29" s="435"/>
      <c r="I29" s="436"/>
      <c r="J29" s="171" t="s">
        <v>204</v>
      </c>
      <c r="K29" s="172" t="s">
        <v>204</v>
      </c>
      <c r="L29" s="172" t="s">
        <v>204</v>
      </c>
      <c r="M29" s="172" t="s">
        <v>204</v>
      </c>
      <c r="N29" s="172" t="s">
        <v>204</v>
      </c>
      <c r="O29" s="173" t="s">
        <v>204</v>
      </c>
      <c r="P29" s="171" t="s">
        <v>204</v>
      </c>
      <c r="Q29" s="172" t="s">
        <v>204</v>
      </c>
      <c r="R29" s="172" t="s">
        <v>204</v>
      </c>
      <c r="S29" s="172" t="s">
        <v>204</v>
      </c>
      <c r="T29" s="172" t="s">
        <v>204</v>
      </c>
      <c r="U29" s="173" t="s">
        <v>204</v>
      </c>
      <c r="V29" s="171" t="s">
        <v>204</v>
      </c>
      <c r="W29" s="172" t="s">
        <v>204</v>
      </c>
      <c r="X29" s="57" t="s">
        <v>204</v>
      </c>
      <c r="Y29" s="57" t="s">
        <v>204</v>
      </c>
      <c r="Z29" s="57" t="s">
        <v>204</v>
      </c>
      <c r="AA29" s="58" t="s">
        <v>204</v>
      </c>
      <c r="AB29" s="44" t="s">
        <v>204</v>
      </c>
      <c r="AC29" s="45" t="s">
        <v>204</v>
      </c>
      <c r="AD29" s="45" t="s">
        <v>204</v>
      </c>
      <c r="AE29" s="45" t="s">
        <v>204</v>
      </c>
      <c r="AF29" s="45" t="s">
        <v>204</v>
      </c>
      <c r="AG29" s="46" t="s">
        <v>204</v>
      </c>
      <c r="AH29" s="47" t="s">
        <v>204</v>
      </c>
      <c r="AI29" s="48" t="s">
        <v>204</v>
      </c>
      <c r="AJ29" s="48" t="s">
        <v>204</v>
      </c>
      <c r="AK29" s="48" t="s">
        <v>204</v>
      </c>
      <c r="AL29" s="48" t="s">
        <v>204</v>
      </c>
      <c r="AN29" s="443"/>
      <c r="AO29" s="444"/>
      <c r="AP29" s="444"/>
      <c r="AQ29" s="444"/>
      <c r="AR29" s="444"/>
      <c r="AS29" s="444"/>
      <c r="AT29" s="449"/>
      <c r="AU29" s="449"/>
    </row>
    <row r="30" spans="2:47" ht="15.75" x14ac:dyDescent="0.25">
      <c r="B30" s="463"/>
      <c r="C30" s="463"/>
      <c r="D30" s="464"/>
      <c r="E30" s="437"/>
      <c r="F30" s="435"/>
      <c r="G30" s="435"/>
      <c r="H30" s="435"/>
      <c r="I30" s="436"/>
      <c r="J30" s="171" t="s">
        <v>204</v>
      </c>
      <c r="K30" s="172" t="s">
        <v>204</v>
      </c>
      <c r="L30" s="172" t="s">
        <v>204</v>
      </c>
      <c r="M30" s="172" t="s">
        <v>204</v>
      </c>
      <c r="N30" s="172" t="s">
        <v>204</v>
      </c>
      <c r="O30" s="173" t="s">
        <v>204</v>
      </c>
      <c r="P30" s="171" t="s">
        <v>204</v>
      </c>
      <c r="Q30" s="172" t="s">
        <v>204</v>
      </c>
      <c r="R30" s="172" t="s">
        <v>204</v>
      </c>
      <c r="S30" s="172" t="s">
        <v>204</v>
      </c>
      <c r="T30" s="172" t="s">
        <v>204</v>
      </c>
      <c r="U30" s="173" t="s">
        <v>204</v>
      </c>
      <c r="V30" s="171" t="s">
        <v>204</v>
      </c>
      <c r="W30" s="172" t="s">
        <v>204</v>
      </c>
      <c r="X30" s="57" t="s">
        <v>204</v>
      </c>
      <c r="Y30" s="57" t="s">
        <v>204</v>
      </c>
      <c r="Z30" s="57" t="s">
        <v>204</v>
      </c>
      <c r="AA30" s="58" t="s">
        <v>204</v>
      </c>
      <c r="AB30" s="44" t="s">
        <v>204</v>
      </c>
      <c r="AC30" s="45" t="s">
        <v>204</v>
      </c>
      <c r="AD30" s="45" t="s">
        <v>204</v>
      </c>
      <c r="AE30" s="45" t="s">
        <v>204</v>
      </c>
      <c r="AF30" s="45" t="s">
        <v>204</v>
      </c>
      <c r="AG30" s="46" t="s">
        <v>204</v>
      </c>
      <c r="AH30" s="47" t="s">
        <v>204</v>
      </c>
      <c r="AI30" s="48" t="s">
        <v>204</v>
      </c>
      <c r="AJ30" s="48" t="s">
        <v>204</v>
      </c>
      <c r="AK30" s="48" t="s">
        <v>204</v>
      </c>
      <c r="AL30" s="48" t="s">
        <v>204</v>
      </c>
      <c r="AN30" s="443"/>
      <c r="AO30" s="444"/>
      <c r="AP30" s="444"/>
      <c r="AQ30" s="444"/>
      <c r="AR30" s="444"/>
      <c r="AS30" s="444"/>
      <c r="AT30" s="449"/>
      <c r="AU30" s="449"/>
    </row>
    <row r="31" spans="2:47" ht="15.75" x14ac:dyDescent="0.25">
      <c r="B31" s="463"/>
      <c r="C31" s="463"/>
      <c r="D31" s="464"/>
      <c r="E31" s="437"/>
      <c r="F31" s="435"/>
      <c r="G31" s="435"/>
      <c r="H31" s="435"/>
      <c r="I31" s="436"/>
      <c r="J31" s="171" t="s">
        <v>204</v>
      </c>
      <c r="K31" s="172" t="s">
        <v>204</v>
      </c>
      <c r="L31" s="172" t="s">
        <v>204</v>
      </c>
      <c r="M31" s="172" t="s">
        <v>204</v>
      </c>
      <c r="N31" s="172" t="s">
        <v>204</v>
      </c>
      <c r="O31" s="173" t="s">
        <v>204</v>
      </c>
      <c r="P31" s="171" t="s">
        <v>204</v>
      </c>
      <c r="Q31" s="172" t="s">
        <v>204</v>
      </c>
      <c r="R31" s="172" t="s">
        <v>204</v>
      </c>
      <c r="S31" s="172" t="s">
        <v>204</v>
      </c>
      <c r="T31" s="172" t="s">
        <v>204</v>
      </c>
      <c r="U31" s="173" t="s">
        <v>204</v>
      </c>
      <c r="V31" s="171" t="s">
        <v>204</v>
      </c>
      <c r="W31" s="172" t="s">
        <v>204</v>
      </c>
      <c r="X31" s="57" t="s">
        <v>204</v>
      </c>
      <c r="Y31" s="57" t="s">
        <v>204</v>
      </c>
      <c r="Z31" s="57" t="s">
        <v>204</v>
      </c>
      <c r="AA31" s="58" t="s">
        <v>204</v>
      </c>
      <c r="AB31" s="44" t="s">
        <v>204</v>
      </c>
      <c r="AC31" s="45" t="s">
        <v>204</v>
      </c>
      <c r="AD31" s="45" t="s">
        <v>204</v>
      </c>
      <c r="AE31" s="45" t="s">
        <v>204</v>
      </c>
      <c r="AF31" s="45" t="s">
        <v>204</v>
      </c>
      <c r="AG31" s="46" t="s">
        <v>204</v>
      </c>
      <c r="AH31" s="47" t="s">
        <v>204</v>
      </c>
      <c r="AI31" s="48" t="s">
        <v>204</v>
      </c>
      <c r="AJ31" s="48" t="s">
        <v>204</v>
      </c>
      <c r="AK31" s="48" t="s">
        <v>204</v>
      </c>
      <c r="AL31" s="48" t="s">
        <v>204</v>
      </c>
      <c r="AN31" s="443"/>
      <c r="AO31" s="444"/>
      <c r="AP31" s="444"/>
      <c r="AQ31" s="444"/>
      <c r="AR31" s="444"/>
      <c r="AS31" s="444"/>
      <c r="AT31" s="449"/>
      <c r="AU31" s="449"/>
    </row>
    <row r="32" spans="2:47" ht="15.75" x14ac:dyDescent="0.25">
      <c r="B32" s="463"/>
      <c r="C32" s="463"/>
      <c r="D32" s="464"/>
      <c r="E32" s="437"/>
      <c r="F32" s="435"/>
      <c r="G32" s="435"/>
      <c r="H32" s="435"/>
      <c r="I32" s="436"/>
      <c r="J32" s="171" t="s">
        <v>204</v>
      </c>
      <c r="K32" s="172" t="s">
        <v>204</v>
      </c>
      <c r="L32" s="172" t="s">
        <v>204</v>
      </c>
      <c r="M32" s="172" t="s">
        <v>204</v>
      </c>
      <c r="N32" s="172" t="s">
        <v>204</v>
      </c>
      <c r="O32" s="173" t="s">
        <v>204</v>
      </c>
      <c r="P32" s="171" t="s">
        <v>204</v>
      </c>
      <c r="Q32" s="172" t="s">
        <v>204</v>
      </c>
      <c r="R32" s="172" t="s">
        <v>204</v>
      </c>
      <c r="S32" s="172" t="s">
        <v>204</v>
      </c>
      <c r="T32" s="172" t="s">
        <v>204</v>
      </c>
      <c r="U32" s="173" t="s">
        <v>204</v>
      </c>
      <c r="V32" s="171" t="s">
        <v>204</v>
      </c>
      <c r="W32" s="172" t="s">
        <v>204</v>
      </c>
      <c r="X32" s="57" t="s">
        <v>204</v>
      </c>
      <c r="Y32" s="57" t="s">
        <v>204</v>
      </c>
      <c r="Z32" s="57" t="s">
        <v>204</v>
      </c>
      <c r="AA32" s="58" t="s">
        <v>204</v>
      </c>
      <c r="AB32" s="44" t="s">
        <v>204</v>
      </c>
      <c r="AC32" s="45" t="s">
        <v>204</v>
      </c>
      <c r="AD32" s="45" t="s">
        <v>204</v>
      </c>
      <c r="AE32" s="45" t="s">
        <v>204</v>
      </c>
      <c r="AF32" s="45" t="s">
        <v>204</v>
      </c>
      <c r="AG32" s="46" t="s">
        <v>204</v>
      </c>
      <c r="AH32" s="47" t="s">
        <v>204</v>
      </c>
      <c r="AI32" s="48" t="s">
        <v>204</v>
      </c>
      <c r="AJ32" s="48" t="s">
        <v>204</v>
      </c>
      <c r="AK32" s="48" t="s">
        <v>204</v>
      </c>
      <c r="AL32" s="48" t="s">
        <v>204</v>
      </c>
      <c r="AN32" s="443"/>
      <c r="AO32" s="444"/>
      <c r="AP32" s="444"/>
      <c r="AQ32" s="444"/>
      <c r="AR32" s="444"/>
      <c r="AS32" s="444"/>
      <c r="AT32" s="449"/>
      <c r="AU32" s="449"/>
    </row>
    <row r="33" spans="2:47" ht="15.75" x14ac:dyDescent="0.25">
      <c r="B33" s="463"/>
      <c r="C33" s="463"/>
      <c r="D33" s="464"/>
      <c r="E33" s="437"/>
      <c r="F33" s="435"/>
      <c r="G33" s="435"/>
      <c r="H33" s="435"/>
      <c r="I33" s="436"/>
      <c r="J33" s="171" t="s">
        <v>204</v>
      </c>
      <c r="K33" s="172" t="s">
        <v>204</v>
      </c>
      <c r="L33" s="172" t="s">
        <v>204</v>
      </c>
      <c r="M33" s="172" t="s">
        <v>204</v>
      </c>
      <c r="N33" s="172" t="s">
        <v>204</v>
      </c>
      <c r="O33" s="173" t="s">
        <v>204</v>
      </c>
      <c r="P33" s="171" t="s">
        <v>204</v>
      </c>
      <c r="Q33" s="172" t="s">
        <v>204</v>
      </c>
      <c r="R33" s="172" t="s">
        <v>204</v>
      </c>
      <c r="S33" s="172" t="s">
        <v>204</v>
      </c>
      <c r="T33" s="172" t="s">
        <v>204</v>
      </c>
      <c r="U33" s="173" t="s">
        <v>204</v>
      </c>
      <c r="V33" s="171" t="s">
        <v>204</v>
      </c>
      <c r="W33" s="172" t="s">
        <v>204</v>
      </c>
      <c r="X33" s="57" t="s">
        <v>204</v>
      </c>
      <c r="Y33" s="57" t="s">
        <v>204</v>
      </c>
      <c r="Z33" s="57" t="s">
        <v>204</v>
      </c>
      <c r="AA33" s="58" t="s">
        <v>204</v>
      </c>
      <c r="AB33" s="44" t="s">
        <v>204</v>
      </c>
      <c r="AC33" s="45" t="s">
        <v>204</v>
      </c>
      <c r="AD33" s="45" t="s">
        <v>204</v>
      </c>
      <c r="AE33" s="45" t="s">
        <v>204</v>
      </c>
      <c r="AF33" s="45" t="s">
        <v>204</v>
      </c>
      <c r="AG33" s="46" t="s">
        <v>204</v>
      </c>
      <c r="AH33" s="47" t="s">
        <v>204</v>
      </c>
      <c r="AI33" s="48" t="s">
        <v>204</v>
      </c>
      <c r="AJ33" s="48" t="s">
        <v>204</v>
      </c>
      <c r="AK33" s="48" t="s">
        <v>204</v>
      </c>
      <c r="AL33" s="48" t="s">
        <v>204</v>
      </c>
      <c r="AN33" s="443"/>
      <c r="AO33" s="444"/>
      <c r="AP33" s="444"/>
      <c r="AQ33" s="444"/>
      <c r="AR33" s="444"/>
      <c r="AS33" s="444"/>
      <c r="AT33" s="449"/>
      <c r="AU33" s="449"/>
    </row>
    <row r="34" spans="2:47" ht="15.75" x14ac:dyDescent="0.25">
      <c r="B34" s="463"/>
      <c r="C34" s="463"/>
      <c r="D34" s="464"/>
      <c r="E34" s="437"/>
      <c r="F34" s="435"/>
      <c r="G34" s="435"/>
      <c r="H34" s="435"/>
      <c r="I34" s="436"/>
      <c r="J34" s="171" t="s">
        <v>204</v>
      </c>
      <c r="K34" s="172" t="s">
        <v>204</v>
      </c>
      <c r="L34" s="172" t="s">
        <v>204</v>
      </c>
      <c r="M34" s="172" t="s">
        <v>204</v>
      </c>
      <c r="N34" s="172" t="s">
        <v>204</v>
      </c>
      <c r="O34" s="173" t="s">
        <v>204</v>
      </c>
      <c r="P34" s="171" t="s">
        <v>204</v>
      </c>
      <c r="Q34" s="172" t="s">
        <v>204</v>
      </c>
      <c r="R34" s="172" t="s">
        <v>204</v>
      </c>
      <c r="S34" s="172" t="s">
        <v>204</v>
      </c>
      <c r="T34" s="172" t="s">
        <v>204</v>
      </c>
      <c r="U34" s="173" t="s">
        <v>204</v>
      </c>
      <c r="V34" s="171" t="s">
        <v>204</v>
      </c>
      <c r="W34" s="172" t="s">
        <v>204</v>
      </c>
      <c r="X34" s="57" t="s">
        <v>204</v>
      </c>
      <c r="Y34" s="57" t="s">
        <v>204</v>
      </c>
      <c r="Z34" s="57" t="s">
        <v>204</v>
      </c>
      <c r="AA34" s="58" t="s">
        <v>204</v>
      </c>
      <c r="AB34" s="44" t="s">
        <v>204</v>
      </c>
      <c r="AC34" s="45" t="s">
        <v>204</v>
      </c>
      <c r="AD34" s="45" t="s">
        <v>204</v>
      </c>
      <c r="AE34" s="45" t="s">
        <v>204</v>
      </c>
      <c r="AF34" s="45" t="s">
        <v>204</v>
      </c>
      <c r="AG34" s="46" t="s">
        <v>204</v>
      </c>
      <c r="AH34" s="47" t="s">
        <v>204</v>
      </c>
      <c r="AI34" s="48" t="s">
        <v>204</v>
      </c>
      <c r="AJ34" s="48" t="s">
        <v>204</v>
      </c>
      <c r="AK34" s="48" t="s">
        <v>204</v>
      </c>
      <c r="AL34" s="48" t="s">
        <v>204</v>
      </c>
      <c r="AN34" s="443"/>
      <c r="AO34" s="444"/>
      <c r="AP34" s="444"/>
      <c r="AQ34" s="444"/>
      <c r="AR34" s="444"/>
      <c r="AS34" s="444"/>
      <c r="AT34" s="449"/>
      <c r="AU34" s="449"/>
    </row>
    <row r="35" spans="2:47" ht="6" customHeight="1" thickBot="1" x14ac:dyDescent="0.3">
      <c r="B35" s="463"/>
      <c r="C35" s="463"/>
      <c r="D35" s="464"/>
      <c r="E35" s="437"/>
      <c r="F35" s="435"/>
      <c r="G35" s="435"/>
      <c r="H35" s="435"/>
      <c r="I35" s="436"/>
      <c r="J35" s="171" t="s">
        <v>204</v>
      </c>
      <c r="K35" s="172" t="s">
        <v>204</v>
      </c>
      <c r="L35" s="172" t="s">
        <v>204</v>
      </c>
      <c r="M35" s="172" t="s">
        <v>204</v>
      </c>
      <c r="N35" s="172" t="s">
        <v>204</v>
      </c>
      <c r="O35" s="173" t="s">
        <v>204</v>
      </c>
      <c r="P35" s="171" t="s">
        <v>204</v>
      </c>
      <c r="Q35" s="172" t="s">
        <v>204</v>
      </c>
      <c r="R35" s="172" t="s">
        <v>204</v>
      </c>
      <c r="S35" s="172" t="s">
        <v>204</v>
      </c>
      <c r="T35" s="172" t="s">
        <v>204</v>
      </c>
      <c r="U35" s="173" t="s">
        <v>204</v>
      </c>
      <c r="V35" s="171" t="s">
        <v>204</v>
      </c>
      <c r="W35" s="172" t="s">
        <v>204</v>
      </c>
      <c r="X35" s="57" t="s">
        <v>204</v>
      </c>
      <c r="Y35" s="57" t="s">
        <v>204</v>
      </c>
      <c r="Z35" s="57" t="s">
        <v>204</v>
      </c>
      <c r="AA35" s="58" t="s">
        <v>204</v>
      </c>
      <c r="AB35" s="44" t="s">
        <v>204</v>
      </c>
      <c r="AC35" s="45" t="s">
        <v>204</v>
      </c>
      <c r="AD35" s="45" t="s">
        <v>204</v>
      </c>
      <c r="AE35" s="45" t="s">
        <v>204</v>
      </c>
      <c r="AF35" s="45" t="s">
        <v>204</v>
      </c>
      <c r="AG35" s="46" t="s">
        <v>204</v>
      </c>
      <c r="AH35" s="47" t="s">
        <v>204</v>
      </c>
      <c r="AI35" s="48" t="s">
        <v>204</v>
      </c>
      <c r="AJ35" s="48" t="s">
        <v>204</v>
      </c>
      <c r="AK35" s="48" t="s">
        <v>204</v>
      </c>
      <c r="AL35" s="48" t="s">
        <v>204</v>
      </c>
      <c r="AN35" s="443"/>
      <c r="AO35" s="444"/>
      <c r="AP35" s="444"/>
      <c r="AQ35" s="444"/>
      <c r="AR35" s="444"/>
      <c r="AS35" s="444"/>
      <c r="AT35" s="449"/>
      <c r="AU35" s="449"/>
    </row>
    <row r="36" spans="2:47" ht="16.5" hidden="1" thickBot="1" x14ac:dyDescent="0.3">
      <c r="B36" s="463"/>
      <c r="C36" s="463"/>
      <c r="D36" s="464"/>
      <c r="E36" s="437"/>
      <c r="F36" s="435"/>
      <c r="G36" s="435"/>
      <c r="H36" s="435"/>
      <c r="I36" s="436"/>
      <c r="J36" s="56" t="s">
        <v>204</v>
      </c>
      <c r="K36" s="57" t="s">
        <v>204</v>
      </c>
      <c r="L36" s="57" t="s">
        <v>204</v>
      </c>
      <c r="M36" s="57" t="s">
        <v>204</v>
      </c>
      <c r="N36" s="57" t="s">
        <v>204</v>
      </c>
      <c r="O36" s="58" t="s">
        <v>204</v>
      </c>
      <c r="P36" s="56" t="s">
        <v>204</v>
      </c>
      <c r="Q36" s="57" t="s">
        <v>204</v>
      </c>
      <c r="R36" s="57" t="s">
        <v>204</v>
      </c>
      <c r="S36" s="57" t="s">
        <v>204</v>
      </c>
      <c r="T36" s="57" t="s">
        <v>204</v>
      </c>
      <c r="U36" s="58" t="s">
        <v>204</v>
      </c>
      <c r="V36" s="56" t="s">
        <v>204</v>
      </c>
      <c r="W36" s="57" t="s">
        <v>204</v>
      </c>
      <c r="X36" s="57" t="s">
        <v>204</v>
      </c>
      <c r="Y36" s="57" t="s">
        <v>204</v>
      </c>
      <c r="Z36" s="57" t="s">
        <v>204</v>
      </c>
      <c r="AA36" s="58" t="s">
        <v>204</v>
      </c>
      <c r="AB36" s="44" t="s">
        <v>204</v>
      </c>
      <c r="AC36" s="45" t="s">
        <v>204</v>
      </c>
      <c r="AD36" s="45" t="s">
        <v>204</v>
      </c>
      <c r="AE36" s="45" t="s">
        <v>204</v>
      </c>
      <c r="AF36" s="45" t="s">
        <v>204</v>
      </c>
      <c r="AG36" s="46" t="s">
        <v>204</v>
      </c>
      <c r="AH36" s="47" t="s">
        <v>204</v>
      </c>
      <c r="AI36" s="48" t="s">
        <v>204</v>
      </c>
      <c r="AJ36" s="48" t="s">
        <v>204</v>
      </c>
      <c r="AK36" s="48" t="s">
        <v>204</v>
      </c>
      <c r="AL36" s="48" t="s">
        <v>204</v>
      </c>
      <c r="AN36" s="443"/>
      <c r="AO36" s="444"/>
      <c r="AP36" s="444"/>
      <c r="AQ36" s="444"/>
      <c r="AR36" s="444"/>
      <c r="AS36" s="445"/>
      <c r="AT36" s="25"/>
      <c r="AU36" s="25"/>
    </row>
    <row r="37" spans="2:47" ht="16.5" hidden="1" thickBot="1" x14ac:dyDescent="0.3">
      <c r="B37" s="463"/>
      <c r="C37" s="463"/>
      <c r="D37" s="464"/>
      <c r="E37" s="438"/>
      <c r="F37" s="439"/>
      <c r="G37" s="439"/>
      <c r="H37" s="439"/>
      <c r="I37" s="440"/>
      <c r="J37" s="56" t="s">
        <v>204</v>
      </c>
      <c r="K37" s="57" t="s">
        <v>204</v>
      </c>
      <c r="L37" s="57" t="s">
        <v>204</v>
      </c>
      <c r="M37" s="57" t="s">
        <v>204</v>
      </c>
      <c r="N37" s="57" t="s">
        <v>204</v>
      </c>
      <c r="O37" s="58" t="s">
        <v>204</v>
      </c>
      <c r="P37" s="56" t="s">
        <v>204</v>
      </c>
      <c r="Q37" s="57" t="s">
        <v>204</v>
      </c>
      <c r="R37" s="57" t="s">
        <v>204</v>
      </c>
      <c r="S37" s="57" t="s">
        <v>204</v>
      </c>
      <c r="T37" s="57" t="s">
        <v>204</v>
      </c>
      <c r="U37" s="58" t="s">
        <v>204</v>
      </c>
      <c r="V37" s="56" t="s">
        <v>204</v>
      </c>
      <c r="W37" s="57" t="s">
        <v>204</v>
      </c>
      <c r="X37" s="57" t="s">
        <v>204</v>
      </c>
      <c r="Y37" s="57" t="s">
        <v>204</v>
      </c>
      <c r="Z37" s="57" t="s">
        <v>204</v>
      </c>
      <c r="AA37" s="58" t="s">
        <v>204</v>
      </c>
      <c r="AB37" s="49" t="s">
        <v>204</v>
      </c>
      <c r="AC37" s="50" t="s">
        <v>204</v>
      </c>
      <c r="AD37" s="50" t="s">
        <v>204</v>
      </c>
      <c r="AE37" s="50" t="s">
        <v>204</v>
      </c>
      <c r="AF37" s="50" t="s">
        <v>204</v>
      </c>
      <c r="AG37" s="51" t="s">
        <v>204</v>
      </c>
      <c r="AH37" s="52" t="s">
        <v>204</v>
      </c>
      <c r="AI37" s="53" t="s">
        <v>204</v>
      </c>
      <c r="AJ37" s="53" t="s">
        <v>204</v>
      </c>
      <c r="AK37" s="53" t="s">
        <v>204</v>
      </c>
      <c r="AL37" s="53" t="s">
        <v>204</v>
      </c>
      <c r="AN37" s="446"/>
      <c r="AO37" s="447"/>
      <c r="AP37" s="447"/>
      <c r="AQ37" s="447"/>
      <c r="AR37" s="447"/>
      <c r="AS37" s="448"/>
      <c r="AT37" s="25"/>
      <c r="AU37" s="25"/>
    </row>
    <row r="38" spans="2:47" ht="15.75" x14ac:dyDescent="0.25">
      <c r="B38" s="463"/>
      <c r="C38" s="463"/>
      <c r="D38" s="464"/>
      <c r="E38" s="431" t="s">
        <v>212</v>
      </c>
      <c r="F38" s="432"/>
      <c r="G38" s="432"/>
      <c r="H38" s="432"/>
      <c r="I38" s="432"/>
      <c r="J38" s="62" t="s">
        <v>204</v>
      </c>
      <c r="K38" s="63" t="s">
        <v>204</v>
      </c>
      <c r="L38" s="63" t="s">
        <v>204</v>
      </c>
      <c r="M38" s="63" t="s">
        <v>204</v>
      </c>
      <c r="N38" s="63" t="s">
        <v>204</v>
      </c>
      <c r="O38" s="64" t="s">
        <v>204</v>
      </c>
      <c r="P38" s="168" t="s">
        <v>204</v>
      </c>
      <c r="Q38" s="169" t="s">
        <v>204</v>
      </c>
      <c r="R38" s="169" t="s">
        <v>204</v>
      </c>
      <c r="S38" s="169" t="s">
        <v>204</v>
      </c>
      <c r="T38" s="169" t="s">
        <v>204</v>
      </c>
      <c r="U38" s="170" t="s">
        <v>204</v>
      </c>
      <c r="V38" s="168"/>
      <c r="W38" s="169"/>
      <c r="X38" s="54" t="s">
        <v>204</v>
      </c>
      <c r="Y38" s="54" t="s">
        <v>204</v>
      </c>
      <c r="Z38" s="54" t="s">
        <v>204</v>
      </c>
      <c r="AA38" s="55" t="s">
        <v>204</v>
      </c>
      <c r="AB38" s="39" t="s">
        <v>204</v>
      </c>
      <c r="AC38" s="40" t="s">
        <v>204</v>
      </c>
      <c r="AD38" s="40" t="s">
        <v>204</v>
      </c>
      <c r="AE38" s="40" t="s">
        <v>204</v>
      </c>
      <c r="AF38" s="40" t="s">
        <v>204</v>
      </c>
      <c r="AG38" s="41" t="s">
        <v>204</v>
      </c>
      <c r="AH38" s="42" t="s">
        <v>204</v>
      </c>
      <c r="AI38" s="43" t="s">
        <v>204</v>
      </c>
      <c r="AJ38" s="43" t="s">
        <v>204</v>
      </c>
      <c r="AK38" s="43" t="s">
        <v>204</v>
      </c>
      <c r="AL38" s="43" t="s">
        <v>204</v>
      </c>
      <c r="AN38" s="450" t="s">
        <v>213</v>
      </c>
      <c r="AO38" s="451"/>
      <c r="AP38" s="451"/>
      <c r="AQ38" s="451"/>
      <c r="AR38" s="451"/>
      <c r="AS38" s="451"/>
      <c r="AT38" s="449" t="s">
        <v>214</v>
      </c>
      <c r="AU38" s="458"/>
    </row>
    <row r="39" spans="2:47" ht="15.75" x14ac:dyDescent="0.25">
      <c r="B39" s="463"/>
      <c r="C39" s="463"/>
      <c r="D39" s="464"/>
      <c r="E39" s="434"/>
      <c r="F39" s="435"/>
      <c r="G39" s="435"/>
      <c r="H39" s="435"/>
      <c r="I39" s="435"/>
      <c r="J39" s="65" t="s">
        <v>204</v>
      </c>
      <c r="K39" s="66" t="s">
        <v>204</v>
      </c>
      <c r="L39" s="66" t="s">
        <v>204</v>
      </c>
      <c r="M39" s="66" t="s">
        <v>204</v>
      </c>
      <c r="N39" s="66" t="s">
        <v>204</v>
      </c>
      <c r="O39" s="67" t="s">
        <v>204</v>
      </c>
      <c r="P39" s="171" t="s">
        <v>204</v>
      </c>
      <c r="Q39" s="172" t="s">
        <v>204</v>
      </c>
      <c r="R39" s="172" t="s">
        <v>204</v>
      </c>
      <c r="S39" s="172" t="s">
        <v>204</v>
      </c>
      <c r="T39" s="172" t="s">
        <v>204</v>
      </c>
      <c r="U39" s="173" t="s">
        <v>204</v>
      </c>
      <c r="V39" s="171" t="s">
        <v>204</v>
      </c>
      <c r="W39" s="172" t="s">
        <v>204</v>
      </c>
      <c r="X39" s="57" t="s">
        <v>204</v>
      </c>
      <c r="Y39" s="57" t="s">
        <v>204</v>
      </c>
      <c r="Z39" s="57" t="s">
        <v>204</v>
      </c>
      <c r="AA39" s="58" t="s">
        <v>204</v>
      </c>
      <c r="AB39" s="44" t="s">
        <v>204</v>
      </c>
      <c r="AC39" s="45" t="s">
        <v>204</v>
      </c>
      <c r="AD39" s="45" t="s">
        <v>204</v>
      </c>
      <c r="AE39" s="45" t="s">
        <v>204</v>
      </c>
      <c r="AF39" s="45" t="s">
        <v>204</v>
      </c>
      <c r="AG39" s="46" t="s">
        <v>204</v>
      </c>
      <c r="AH39" s="47" t="s">
        <v>204</v>
      </c>
      <c r="AI39" s="48" t="s">
        <v>204</v>
      </c>
      <c r="AJ39" s="48" t="s">
        <v>204</v>
      </c>
      <c r="AK39" s="48" t="s">
        <v>204</v>
      </c>
      <c r="AL39" s="48" t="s">
        <v>204</v>
      </c>
      <c r="AN39" s="452"/>
      <c r="AO39" s="453"/>
      <c r="AP39" s="453"/>
      <c r="AQ39" s="453"/>
      <c r="AR39" s="453"/>
      <c r="AS39" s="453"/>
      <c r="AT39" s="458"/>
      <c r="AU39" s="458"/>
    </row>
    <row r="40" spans="2:47" ht="15.75" x14ac:dyDescent="0.25">
      <c r="B40" s="463"/>
      <c r="C40" s="463"/>
      <c r="D40" s="464"/>
      <c r="E40" s="437"/>
      <c r="F40" s="435"/>
      <c r="G40" s="435"/>
      <c r="H40" s="435"/>
      <c r="I40" s="435"/>
      <c r="J40" s="65" t="s">
        <v>204</v>
      </c>
      <c r="K40" s="66" t="s">
        <v>204</v>
      </c>
      <c r="L40" s="66" t="s">
        <v>204</v>
      </c>
      <c r="M40" s="66" t="s">
        <v>204</v>
      </c>
      <c r="N40" s="66" t="s">
        <v>204</v>
      </c>
      <c r="O40" s="67" t="s">
        <v>204</v>
      </c>
      <c r="P40" s="171" t="s">
        <v>204</v>
      </c>
      <c r="Q40" s="172" t="s">
        <v>204</v>
      </c>
      <c r="R40" s="172" t="s">
        <v>204</v>
      </c>
      <c r="S40" s="172" t="s">
        <v>204</v>
      </c>
      <c r="T40" s="172" t="s">
        <v>204</v>
      </c>
      <c r="U40" s="173" t="s">
        <v>204</v>
      </c>
      <c r="V40" s="171" t="s">
        <v>204</v>
      </c>
      <c r="W40" s="172" t="s">
        <v>204</v>
      </c>
      <c r="X40" s="57" t="s">
        <v>204</v>
      </c>
      <c r="Y40" s="57" t="s">
        <v>204</v>
      </c>
      <c r="Z40" s="57" t="s">
        <v>204</v>
      </c>
      <c r="AA40" s="58" t="s">
        <v>204</v>
      </c>
      <c r="AB40" s="44" t="s">
        <v>204</v>
      </c>
      <c r="AC40" s="45" t="s">
        <v>204</v>
      </c>
      <c r="AD40" s="45" t="s">
        <v>204</v>
      </c>
      <c r="AE40" s="45" t="s">
        <v>204</v>
      </c>
      <c r="AF40" s="45" t="s">
        <v>204</v>
      </c>
      <c r="AG40" s="46" t="s">
        <v>204</v>
      </c>
      <c r="AH40" s="47" t="s">
        <v>204</v>
      </c>
      <c r="AI40" s="48" t="s">
        <v>204</v>
      </c>
      <c r="AJ40" s="48" t="s">
        <v>204</v>
      </c>
      <c r="AK40" s="48" t="s">
        <v>204</v>
      </c>
      <c r="AL40" s="48" t="s">
        <v>204</v>
      </c>
      <c r="AN40" s="452"/>
      <c r="AO40" s="453"/>
      <c r="AP40" s="453"/>
      <c r="AQ40" s="453"/>
      <c r="AR40" s="453"/>
      <c r="AS40" s="453"/>
      <c r="AT40" s="458"/>
      <c r="AU40" s="458"/>
    </row>
    <row r="41" spans="2:47" ht="15.75" x14ac:dyDescent="0.25">
      <c r="B41" s="463"/>
      <c r="C41" s="463"/>
      <c r="D41" s="464"/>
      <c r="E41" s="437"/>
      <c r="F41" s="435"/>
      <c r="G41" s="435"/>
      <c r="H41" s="435"/>
      <c r="I41" s="435"/>
      <c r="J41" s="65" t="s">
        <v>204</v>
      </c>
      <c r="K41" s="66" t="s">
        <v>204</v>
      </c>
      <c r="L41" s="66" t="s">
        <v>204</v>
      </c>
      <c r="M41" s="66" t="s">
        <v>204</v>
      </c>
      <c r="N41" s="66" t="s">
        <v>204</v>
      </c>
      <c r="O41" s="67" t="s">
        <v>204</v>
      </c>
      <c r="P41" s="171" t="s">
        <v>204</v>
      </c>
      <c r="Q41" s="172" t="s">
        <v>204</v>
      </c>
      <c r="R41" s="172" t="s">
        <v>204</v>
      </c>
      <c r="S41" s="172" t="s">
        <v>204</v>
      </c>
      <c r="T41" s="172" t="s">
        <v>204</v>
      </c>
      <c r="U41" s="173" t="s">
        <v>204</v>
      </c>
      <c r="V41" s="171" t="s">
        <v>204</v>
      </c>
      <c r="W41" s="172" t="s">
        <v>204</v>
      </c>
      <c r="X41" s="57" t="s">
        <v>204</v>
      </c>
      <c r="Y41" s="57" t="s">
        <v>204</v>
      </c>
      <c r="Z41" s="57" t="s">
        <v>204</v>
      </c>
      <c r="AA41" s="58" t="s">
        <v>204</v>
      </c>
      <c r="AB41" s="44" t="s">
        <v>204</v>
      </c>
      <c r="AC41" s="45" t="s">
        <v>204</v>
      </c>
      <c r="AD41" s="45" t="s">
        <v>204</v>
      </c>
      <c r="AE41" s="45" t="s">
        <v>204</v>
      </c>
      <c r="AF41" s="45" t="s">
        <v>204</v>
      </c>
      <c r="AG41" s="46" t="s">
        <v>204</v>
      </c>
      <c r="AH41" s="47" t="s">
        <v>204</v>
      </c>
      <c r="AI41" s="48" t="s">
        <v>204</v>
      </c>
      <c r="AJ41" s="48" t="s">
        <v>204</v>
      </c>
      <c r="AK41" s="48" t="s">
        <v>204</v>
      </c>
      <c r="AL41" s="48" t="s">
        <v>204</v>
      </c>
      <c r="AN41" s="452"/>
      <c r="AO41" s="453"/>
      <c r="AP41" s="453"/>
      <c r="AQ41" s="453"/>
      <c r="AR41" s="453"/>
      <c r="AS41" s="453"/>
      <c r="AT41" s="458"/>
      <c r="AU41" s="458"/>
    </row>
    <row r="42" spans="2:47" ht="15.75" x14ac:dyDescent="0.25">
      <c r="B42" s="463"/>
      <c r="C42" s="463"/>
      <c r="D42" s="464"/>
      <c r="E42" s="437"/>
      <c r="F42" s="435"/>
      <c r="G42" s="435"/>
      <c r="H42" s="435"/>
      <c r="I42" s="435"/>
      <c r="J42" s="65" t="s">
        <v>204</v>
      </c>
      <c r="K42" s="66" t="s">
        <v>204</v>
      </c>
      <c r="L42" s="66" t="s">
        <v>204</v>
      </c>
      <c r="M42" s="66" t="s">
        <v>204</v>
      </c>
      <c r="N42" s="66" t="s">
        <v>204</v>
      </c>
      <c r="O42" s="67" t="s">
        <v>204</v>
      </c>
      <c r="P42" s="171" t="s">
        <v>204</v>
      </c>
      <c r="Q42" s="172" t="s">
        <v>204</v>
      </c>
      <c r="R42" s="172" t="s">
        <v>204</v>
      </c>
      <c r="S42" s="172" t="s">
        <v>204</v>
      </c>
      <c r="T42" s="172" t="s">
        <v>204</v>
      </c>
      <c r="U42" s="173" t="s">
        <v>204</v>
      </c>
      <c r="V42" s="171" t="s">
        <v>204</v>
      </c>
      <c r="W42" s="172" t="s">
        <v>204</v>
      </c>
      <c r="X42" s="57" t="s">
        <v>204</v>
      </c>
      <c r="Y42" s="57" t="s">
        <v>204</v>
      </c>
      <c r="Z42" s="57" t="s">
        <v>204</v>
      </c>
      <c r="AA42" s="58" t="s">
        <v>204</v>
      </c>
      <c r="AB42" s="44" t="s">
        <v>204</v>
      </c>
      <c r="AC42" s="45" t="s">
        <v>204</v>
      </c>
      <c r="AD42" s="45" t="s">
        <v>204</v>
      </c>
      <c r="AE42" s="45" t="s">
        <v>204</v>
      </c>
      <c r="AF42" s="45" t="s">
        <v>204</v>
      </c>
      <c r="AG42" s="46" t="s">
        <v>204</v>
      </c>
      <c r="AH42" s="47" t="s">
        <v>204</v>
      </c>
      <c r="AI42" s="48" t="s">
        <v>204</v>
      </c>
      <c r="AJ42" s="48" t="s">
        <v>204</v>
      </c>
      <c r="AK42" s="48" t="s">
        <v>204</v>
      </c>
      <c r="AL42" s="48" t="s">
        <v>204</v>
      </c>
      <c r="AN42" s="452"/>
      <c r="AO42" s="453"/>
      <c r="AP42" s="453"/>
      <c r="AQ42" s="453"/>
      <c r="AR42" s="453"/>
      <c r="AS42" s="453"/>
      <c r="AT42" s="458"/>
      <c r="AU42" s="458"/>
    </row>
    <row r="43" spans="2:47" ht="15.75" x14ac:dyDescent="0.25">
      <c r="B43" s="463"/>
      <c r="C43" s="463"/>
      <c r="D43" s="464"/>
      <c r="E43" s="437"/>
      <c r="F43" s="435"/>
      <c r="G43" s="435"/>
      <c r="H43" s="435"/>
      <c r="I43" s="435"/>
      <c r="J43" s="65" t="s">
        <v>204</v>
      </c>
      <c r="K43" s="66" t="s">
        <v>204</v>
      </c>
      <c r="L43" s="66" t="s">
        <v>204</v>
      </c>
      <c r="M43" s="66" t="s">
        <v>204</v>
      </c>
      <c r="N43" s="66" t="s">
        <v>204</v>
      </c>
      <c r="O43" s="67" t="s">
        <v>204</v>
      </c>
      <c r="P43" s="171" t="s">
        <v>204</v>
      </c>
      <c r="Q43" s="172" t="s">
        <v>204</v>
      </c>
      <c r="R43" s="172" t="s">
        <v>204</v>
      </c>
      <c r="S43" s="172" t="s">
        <v>204</v>
      </c>
      <c r="T43" s="172" t="s">
        <v>204</v>
      </c>
      <c r="U43" s="173" t="s">
        <v>204</v>
      </c>
      <c r="V43" s="171" t="s">
        <v>204</v>
      </c>
      <c r="W43" s="172" t="s">
        <v>204</v>
      </c>
      <c r="X43" s="57" t="s">
        <v>204</v>
      </c>
      <c r="Y43" s="57" t="s">
        <v>204</v>
      </c>
      <c r="Z43" s="57" t="s">
        <v>204</v>
      </c>
      <c r="AA43" s="58" t="s">
        <v>204</v>
      </c>
      <c r="AB43" s="44" t="s">
        <v>204</v>
      </c>
      <c r="AC43" s="45" t="s">
        <v>204</v>
      </c>
      <c r="AD43" s="45" t="s">
        <v>204</v>
      </c>
      <c r="AE43" s="45" t="s">
        <v>204</v>
      </c>
      <c r="AF43" s="45" t="s">
        <v>204</v>
      </c>
      <c r="AG43" s="46" t="s">
        <v>204</v>
      </c>
      <c r="AH43" s="47" t="s">
        <v>204</v>
      </c>
      <c r="AI43" s="48" t="s">
        <v>204</v>
      </c>
      <c r="AJ43" s="48" t="s">
        <v>204</v>
      </c>
      <c r="AK43" s="48" t="s">
        <v>204</v>
      </c>
      <c r="AL43" s="48" t="s">
        <v>204</v>
      </c>
      <c r="AN43" s="452"/>
      <c r="AO43" s="453"/>
      <c r="AP43" s="453"/>
      <c r="AQ43" s="453"/>
      <c r="AR43" s="453"/>
      <c r="AS43" s="453"/>
      <c r="AT43" s="458"/>
      <c r="AU43" s="458"/>
    </row>
    <row r="44" spans="2:47" ht="15.75" x14ac:dyDescent="0.25">
      <c r="B44" s="463"/>
      <c r="C44" s="463"/>
      <c r="D44" s="464"/>
      <c r="E44" s="437"/>
      <c r="F44" s="435"/>
      <c r="G44" s="435"/>
      <c r="H44" s="435"/>
      <c r="I44" s="435"/>
      <c r="J44" s="65" t="s">
        <v>204</v>
      </c>
      <c r="K44" s="66" t="s">
        <v>204</v>
      </c>
      <c r="L44" s="66" t="s">
        <v>204</v>
      </c>
      <c r="M44" s="66" t="s">
        <v>204</v>
      </c>
      <c r="N44" s="66" t="s">
        <v>204</v>
      </c>
      <c r="O44" s="67" t="s">
        <v>204</v>
      </c>
      <c r="P44" s="171" t="s">
        <v>204</v>
      </c>
      <c r="Q44" s="172" t="s">
        <v>204</v>
      </c>
      <c r="R44" s="172" t="s">
        <v>204</v>
      </c>
      <c r="S44" s="172" t="s">
        <v>204</v>
      </c>
      <c r="T44" s="172" t="s">
        <v>204</v>
      </c>
      <c r="U44" s="173" t="s">
        <v>204</v>
      </c>
      <c r="V44" s="171" t="s">
        <v>204</v>
      </c>
      <c r="W44" s="172" t="s">
        <v>204</v>
      </c>
      <c r="X44" s="57" t="s">
        <v>204</v>
      </c>
      <c r="Y44" s="57" t="s">
        <v>204</v>
      </c>
      <c r="Z44" s="57" t="s">
        <v>204</v>
      </c>
      <c r="AA44" s="58" t="s">
        <v>204</v>
      </c>
      <c r="AB44" s="44" t="s">
        <v>204</v>
      </c>
      <c r="AC44" s="45" t="s">
        <v>204</v>
      </c>
      <c r="AD44" s="45" t="s">
        <v>204</v>
      </c>
      <c r="AE44" s="45" t="s">
        <v>204</v>
      </c>
      <c r="AF44" s="45" t="s">
        <v>204</v>
      </c>
      <c r="AG44" s="46" t="s">
        <v>204</v>
      </c>
      <c r="AH44" s="47" t="s">
        <v>204</v>
      </c>
      <c r="AI44" s="48" t="s">
        <v>204</v>
      </c>
      <c r="AJ44" s="48" t="s">
        <v>204</v>
      </c>
      <c r="AK44" s="48" t="s">
        <v>204</v>
      </c>
      <c r="AL44" s="48" t="s">
        <v>204</v>
      </c>
      <c r="AN44" s="452"/>
      <c r="AO44" s="453"/>
      <c r="AP44" s="453"/>
      <c r="AQ44" s="453"/>
      <c r="AR44" s="453"/>
      <c r="AS44" s="453"/>
      <c r="AT44" s="458"/>
      <c r="AU44" s="458"/>
    </row>
    <row r="45" spans="2:47" ht="3" customHeight="1" thickBot="1" x14ac:dyDescent="0.3">
      <c r="B45" s="463"/>
      <c r="C45" s="463"/>
      <c r="D45" s="464"/>
      <c r="E45" s="437"/>
      <c r="F45" s="435"/>
      <c r="G45" s="435"/>
      <c r="H45" s="435"/>
      <c r="I45" s="435"/>
      <c r="J45" s="65" t="s">
        <v>204</v>
      </c>
      <c r="K45" s="66" t="s">
        <v>204</v>
      </c>
      <c r="L45" s="66" t="s">
        <v>204</v>
      </c>
      <c r="M45" s="66" t="s">
        <v>204</v>
      </c>
      <c r="N45" s="66" t="s">
        <v>204</v>
      </c>
      <c r="O45" s="67" t="s">
        <v>204</v>
      </c>
      <c r="P45" s="171" t="s">
        <v>204</v>
      </c>
      <c r="Q45" s="172" t="s">
        <v>204</v>
      </c>
      <c r="R45" s="172" t="s">
        <v>204</v>
      </c>
      <c r="S45" s="172" t="s">
        <v>204</v>
      </c>
      <c r="T45" s="172" t="s">
        <v>204</v>
      </c>
      <c r="U45" s="173" t="s">
        <v>204</v>
      </c>
      <c r="V45" s="171" t="s">
        <v>204</v>
      </c>
      <c r="W45" s="172" t="s">
        <v>204</v>
      </c>
      <c r="X45" s="57" t="s">
        <v>204</v>
      </c>
      <c r="Y45" s="57" t="s">
        <v>204</v>
      </c>
      <c r="Z45" s="57" t="s">
        <v>204</v>
      </c>
      <c r="AA45" s="58" t="s">
        <v>204</v>
      </c>
      <c r="AB45" s="44" t="s">
        <v>204</v>
      </c>
      <c r="AC45" s="45" t="s">
        <v>204</v>
      </c>
      <c r="AD45" s="45" t="s">
        <v>204</v>
      </c>
      <c r="AE45" s="45" t="s">
        <v>204</v>
      </c>
      <c r="AF45" s="45" t="s">
        <v>204</v>
      </c>
      <c r="AG45" s="46" t="s">
        <v>204</v>
      </c>
      <c r="AH45" s="47" t="s">
        <v>204</v>
      </c>
      <c r="AI45" s="48" t="s">
        <v>204</v>
      </c>
      <c r="AJ45" s="48" t="s">
        <v>204</v>
      </c>
      <c r="AK45" s="48" t="s">
        <v>204</v>
      </c>
      <c r="AL45" s="48" t="s">
        <v>204</v>
      </c>
      <c r="AN45" s="452"/>
      <c r="AO45" s="453"/>
      <c r="AP45" s="453"/>
      <c r="AQ45" s="453"/>
      <c r="AR45" s="453"/>
      <c r="AS45" s="454"/>
      <c r="AT45" s="25"/>
      <c r="AU45" s="25"/>
    </row>
    <row r="46" spans="2:47" ht="16.5" hidden="1" thickBot="1" x14ac:dyDescent="0.3">
      <c r="B46" s="463"/>
      <c r="C46" s="463"/>
      <c r="D46" s="464"/>
      <c r="E46" s="437"/>
      <c r="F46" s="435"/>
      <c r="G46" s="435"/>
      <c r="H46" s="435"/>
      <c r="I46" s="435"/>
      <c r="J46" s="65" t="s">
        <v>204</v>
      </c>
      <c r="K46" s="66" t="s">
        <v>204</v>
      </c>
      <c r="L46" s="66" t="s">
        <v>204</v>
      </c>
      <c r="M46" s="66" t="s">
        <v>204</v>
      </c>
      <c r="N46" s="66" t="s">
        <v>204</v>
      </c>
      <c r="O46" s="67" t="s">
        <v>204</v>
      </c>
      <c r="P46" s="56" t="s">
        <v>204</v>
      </c>
      <c r="Q46" s="57" t="s">
        <v>204</v>
      </c>
      <c r="R46" s="57" t="s">
        <v>204</v>
      </c>
      <c r="S46" s="57" t="s">
        <v>204</v>
      </c>
      <c r="T46" s="57" t="s">
        <v>204</v>
      </c>
      <c r="U46" s="58" t="s">
        <v>204</v>
      </c>
      <c r="V46" s="56" t="s">
        <v>204</v>
      </c>
      <c r="W46" s="57" t="s">
        <v>204</v>
      </c>
      <c r="X46" s="57" t="s">
        <v>204</v>
      </c>
      <c r="Y46" s="57" t="s">
        <v>204</v>
      </c>
      <c r="Z46" s="57" t="s">
        <v>204</v>
      </c>
      <c r="AA46" s="58" t="s">
        <v>204</v>
      </c>
      <c r="AB46" s="44" t="s">
        <v>204</v>
      </c>
      <c r="AC46" s="45" t="s">
        <v>204</v>
      </c>
      <c r="AD46" s="45" t="s">
        <v>204</v>
      </c>
      <c r="AE46" s="45" t="s">
        <v>204</v>
      </c>
      <c r="AF46" s="45" t="s">
        <v>204</v>
      </c>
      <c r="AG46" s="46" t="s">
        <v>204</v>
      </c>
      <c r="AH46" s="47" t="s">
        <v>204</v>
      </c>
      <c r="AI46" s="48" t="s">
        <v>204</v>
      </c>
      <c r="AJ46" s="48" t="s">
        <v>204</v>
      </c>
      <c r="AK46" s="48" t="s">
        <v>204</v>
      </c>
      <c r="AL46" s="48" t="s">
        <v>204</v>
      </c>
      <c r="AN46" s="452"/>
      <c r="AO46" s="453"/>
      <c r="AP46" s="453"/>
      <c r="AQ46" s="453"/>
      <c r="AR46" s="453"/>
      <c r="AS46" s="454"/>
    </row>
    <row r="47" spans="2:47" ht="16.5" hidden="1" thickBot="1" x14ac:dyDescent="0.3">
      <c r="B47" s="463"/>
      <c r="C47" s="463"/>
      <c r="D47" s="464"/>
      <c r="E47" s="438"/>
      <c r="F47" s="439"/>
      <c r="G47" s="439"/>
      <c r="H47" s="439"/>
      <c r="I47" s="439"/>
      <c r="J47" s="68" t="s">
        <v>204</v>
      </c>
      <c r="K47" s="69" t="s">
        <v>204</v>
      </c>
      <c r="L47" s="69" t="s">
        <v>204</v>
      </c>
      <c r="M47" s="69" t="s">
        <v>204</v>
      </c>
      <c r="N47" s="69" t="s">
        <v>204</v>
      </c>
      <c r="O47" s="70" t="s">
        <v>204</v>
      </c>
      <c r="P47" s="56" t="s">
        <v>204</v>
      </c>
      <c r="Q47" s="57" t="s">
        <v>204</v>
      </c>
      <c r="R47" s="57" t="s">
        <v>204</v>
      </c>
      <c r="S47" s="57" t="s">
        <v>204</v>
      </c>
      <c r="T47" s="57" t="s">
        <v>204</v>
      </c>
      <c r="U47" s="58" t="s">
        <v>204</v>
      </c>
      <c r="V47" s="59" t="s">
        <v>204</v>
      </c>
      <c r="W47" s="60" t="s">
        <v>204</v>
      </c>
      <c r="X47" s="60" t="s">
        <v>204</v>
      </c>
      <c r="Y47" s="60" t="s">
        <v>204</v>
      </c>
      <c r="Z47" s="60" t="s">
        <v>204</v>
      </c>
      <c r="AA47" s="61" t="s">
        <v>204</v>
      </c>
      <c r="AB47" s="49" t="s">
        <v>204</v>
      </c>
      <c r="AC47" s="50" t="s">
        <v>204</v>
      </c>
      <c r="AD47" s="50" t="s">
        <v>204</v>
      </c>
      <c r="AE47" s="50" t="s">
        <v>204</v>
      </c>
      <c r="AF47" s="50" t="s">
        <v>204</v>
      </c>
      <c r="AG47" s="51" t="s">
        <v>204</v>
      </c>
      <c r="AH47" s="52" t="s">
        <v>204</v>
      </c>
      <c r="AI47" s="53" t="s">
        <v>204</v>
      </c>
      <c r="AJ47" s="53" t="s">
        <v>204</v>
      </c>
      <c r="AK47" s="53" t="s">
        <v>204</v>
      </c>
      <c r="AL47" s="53" t="s">
        <v>204</v>
      </c>
      <c r="AN47" s="455"/>
      <c r="AO47" s="456"/>
      <c r="AP47" s="456"/>
      <c r="AQ47" s="456"/>
      <c r="AR47" s="456"/>
      <c r="AS47" s="457"/>
    </row>
    <row r="48" spans="2:47" ht="23.25" x14ac:dyDescent="0.35">
      <c r="B48" s="463"/>
      <c r="C48" s="463"/>
      <c r="D48" s="464"/>
      <c r="E48" s="431" t="s">
        <v>215</v>
      </c>
      <c r="F48" s="432"/>
      <c r="G48" s="432"/>
      <c r="H48" s="432"/>
      <c r="I48" s="433"/>
      <c r="J48" s="62" t="s">
        <v>204</v>
      </c>
      <c r="K48" s="63" t="s">
        <v>204</v>
      </c>
      <c r="L48" s="63" t="s">
        <v>204</v>
      </c>
      <c r="M48" s="63" t="s">
        <v>204</v>
      </c>
      <c r="N48" s="63" t="s">
        <v>204</v>
      </c>
      <c r="O48" s="64" t="s">
        <v>204</v>
      </c>
      <c r="P48" s="62" t="s">
        <v>204</v>
      </c>
      <c r="Q48" s="63" t="s">
        <v>204</v>
      </c>
      <c r="R48" s="63" t="s">
        <v>204</v>
      </c>
      <c r="S48" s="63" t="s">
        <v>204</v>
      </c>
      <c r="T48" s="63" t="s">
        <v>204</v>
      </c>
      <c r="U48" s="64" t="s">
        <v>204</v>
      </c>
      <c r="V48" s="168" t="s">
        <v>204</v>
      </c>
      <c r="W48" s="177" t="s">
        <v>204</v>
      </c>
      <c r="X48" s="54" t="s">
        <v>204</v>
      </c>
      <c r="Y48" s="54" t="s">
        <v>204</v>
      </c>
      <c r="Z48" s="54" t="s">
        <v>204</v>
      </c>
      <c r="AA48" s="55" t="s">
        <v>204</v>
      </c>
      <c r="AB48" s="39" t="s">
        <v>204</v>
      </c>
      <c r="AC48" s="40" t="s">
        <v>204</v>
      </c>
      <c r="AD48" s="40" t="s">
        <v>204</v>
      </c>
      <c r="AE48" s="40" t="s">
        <v>204</v>
      </c>
      <c r="AF48" s="40" t="s">
        <v>204</v>
      </c>
      <c r="AG48" s="41" t="s">
        <v>204</v>
      </c>
      <c r="AH48" s="42" t="s">
        <v>204</v>
      </c>
      <c r="AI48" s="43" t="s">
        <v>204</v>
      </c>
      <c r="AJ48" s="43" t="s">
        <v>204</v>
      </c>
      <c r="AK48" s="43" t="s">
        <v>204</v>
      </c>
      <c r="AL48" s="43" t="s">
        <v>204</v>
      </c>
    </row>
    <row r="49" spans="2:38" ht="15.75" x14ac:dyDescent="0.25">
      <c r="B49" s="463"/>
      <c r="C49" s="463"/>
      <c r="D49" s="464"/>
      <c r="E49" s="434"/>
      <c r="F49" s="435"/>
      <c r="G49" s="435"/>
      <c r="H49" s="435"/>
      <c r="I49" s="436"/>
      <c r="J49" s="65" t="s">
        <v>204</v>
      </c>
      <c r="K49" s="66" t="s">
        <v>204</v>
      </c>
      <c r="L49" s="66" t="s">
        <v>204</v>
      </c>
      <c r="M49" s="66" t="s">
        <v>204</v>
      </c>
      <c r="N49" s="66" t="s">
        <v>204</v>
      </c>
      <c r="O49" s="67" t="s">
        <v>204</v>
      </c>
      <c r="P49" s="65" t="s">
        <v>204</v>
      </c>
      <c r="Q49" s="66" t="s">
        <v>204</v>
      </c>
      <c r="R49" s="66" t="s">
        <v>204</v>
      </c>
      <c r="S49" s="66" t="s">
        <v>204</v>
      </c>
      <c r="T49" s="66" t="s">
        <v>204</v>
      </c>
      <c r="U49" s="67" t="s">
        <v>204</v>
      </c>
      <c r="V49" s="171" t="s">
        <v>204</v>
      </c>
      <c r="W49" s="172" t="s">
        <v>204</v>
      </c>
      <c r="X49" s="57" t="s">
        <v>204</v>
      </c>
      <c r="Y49" s="57" t="s">
        <v>204</v>
      </c>
      <c r="Z49" s="57" t="s">
        <v>204</v>
      </c>
      <c r="AA49" s="58" t="s">
        <v>204</v>
      </c>
      <c r="AB49" s="44" t="s">
        <v>204</v>
      </c>
      <c r="AC49" s="45" t="s">
        <v>204</v>
      </c>
      <c r="AD49" s="45" t="s">
        <v>204</v>
      </c>
      <c r="AE49" s="45" t="s">
        <v>204</v>
      </c>
      <c r="AF49" s="45" t="s">
        <v>204</v>
      </c>
      <c r="AG49" s="46" t="s">
        <v>204</v>
      </c>
      <c r="AH49" s="47" t="s">
        <v>204</v>
      </c>
      <c r="AI49" s="48" t="s">
        <v>204</v>
      </c>
      <c r="AJ49" s="48" t="s">
        <v>204</v>
      </c>
      <c r="AK49" s="48" t="s">
        <v>204</v>
      </c>
      <c r="AL49" s="48" t="s">
        <v>204</v>
      </c>
    </row>
    <row r="50" spans="2:38" ht="15.75" x14ac:dyDescent="0.25">
      <c r="B50" s="463"/>
      <c r="C50" s="463"/>
      <c r="D50" s="464"/>
      <c r="E50" s="434"/>
      <c r="F50" s="435"/>
      <c r="G50" s="435"/>
      <c r="H50" s="435"/>
      <c r="I50" s="436"/>
      <c r="J50" s="65" t="s">
        <v>204</v>
      </c>
      <c r="K50" s="66" t="s">
        <v>204</v>
      </c>
      <c r="L50" s="66" t="s">
        <v>204</v>
      </c>
      <c r="M50" s="66" t="s">
        <v>204</v>
      </c>
      <c r="N50" s="66" t="s">
        <v>204</v>
      </c>
      <c r="O50" s="67" t="s">
        <v>204</v>
      </c>
      <c r="P50" s="65" t="s">
        <v>204</v>
      </c>
      <c r="Q50" s="66" t="s">
        <v>204</v>
      </c>
      <c r="R50" s="66" t="s">
        <v>204</v>
      </c>
      <c r="S50" s="66" t="s">
        <v>204</v>
      </c>
      <c r="T50" s="66" t="s">
        <v>204</v>
      </c>
      <c r="U50" s="67" t="s">
        <v>204</v>
      </c>
      <c r="V50" s="171" t="s">
        <v>204</v>
      </c>
      <c r="W50" s="172" t="s">
        <v>204</v>
      </c>
      <c r="X50" s="57" t="s">
        <v>204</v>
      </c>
      <c r="Y50" s="57" t="s">
        <v>204</v>
      </c>
      <c r="Z50" s="57" t="s">
        <v>204</v>
      </c>
      <c r="AA50" s="58" t="s">
        <v>204</v>
      </c>
      <c r="AB50" s="44" t="s">
        <v>204</v>
      </c>
      <c r="AC50" s="45" t="s">
        <v>204</v>
      </c>
      <c r="AD50" s="45" t="s">
        <v>204</v>
      </c>
      <c r="AE50" s="45" t="s">
        <v>204</v>
      </c>
      <c r="AF50" s="45" t="s">
        <v>204</v>
      </c>
      <c r="AG50" s="46" t="s">
        <v>204</v>
      </c>
      <c r="AH50" s="47" t="s">
        <v>204</v>
      </c>
      <c r="AI50" s="48" t="s">
        <v>204</v>
      </c>
      <c r="AJ50" s="48" t="s">
        <v>204</v>
      </c>
      <c r="AK50" s="48" t="s">
        <v>204</v>
      </c>
      <c r="AL50" s="48" t="s">
        <v>204</v>
      </c>
    </row>
    <row r="51" spans="2:38" ht="15.75" x14ac:dyDescent="0.25">
      <c r="B51" s="463"/>
      <c r="C51" s="463"/>
      <c r="D51" s="464"/>
      <c r="E51" s="437"/>
      <c r="F51" s="435"/>
      <c r="G51" s="435"/>
      <c r="H51" s="435"/>
      <c r="I51" s="436"/>
      <c r="J51" s="65" t="s">
        <v>204</v>
      </c>
      <c r="K51" s="66" t="s">
        <v>204</v>
      </c>
      <c r="L51" s="66" t="s">
        <v>204</v>
      </c>
      <c r="M51" s="66" t="s">
        <v>204</v>
      </c>
      <c r="N51" s="66" t="s">
        <v>204</v>
      </c>
      <c r="O51" s="67" t="s">
        <v>204</v>
      </c>
      <c r="P51" s="65" t="s">
        <v>204</v>
      </c>
      <c r="Q51" s="66" t="s">
        <v>204</v>
      </c>
      <c r="R51" s="66" t="s">
        <v>204</v>
      </c>
      <c r="S51" s="66" t="s">
        <v>204</v>
      </c>
      <c r="T51" s="66" t="s">
        <v>204</v>
      </c>
      <c r="U51" s="67" t="s">
        <v>204</v>
      </c>
      <c r="V51" s="171" t="s">
        <v>204</v>
      </c>
      <c r="W51" s="172" t="s">
        <v>204</v>
      </c>
      <c r="X51" s="57" t="s">
        <v>204</v>
      </c>
      <c r="Y51" s="57" t="s">
        <v>204</v>
      </c>
      <c r="Z51" s="57" t="s">
        <v>204</v>
      </c>
      <c r="AA51" s="58" t="s">
        <v>204</v>
      </c>
      <c r="AB51" s="44" t="s">
        <v>204</v>
      </c>
      <c r="AC51" s="45" t="s">
        <v>204</v>
      </c>
      <c r="AD51" s="45" t="s">
        <v>204</v>
      </c>
      <c r="AE51" s="45" t="s">
        <v>204</v>
      </c>
      <c r="AF51" s="45" t="s">
        <v>204</v>
      </c>
      <c r="AG51" s="46" t="s">
        <v>204</v>
      </c>
      <c r="AH51" s="47" t="s">
        <v>204</v>
      </c>
      <c r="AI51" s="48" t="s">
        <v>204</v>
      </c>
      <c r="AJ51" s="48" t="s">
        <v>204</v>
      </c>
      <c r="AK51" s="48" t="s">
        <v>204</v>
      </c>
      <c r="AL51" s="48" t="s">
        <v>204</v>
      </c>
    </row>
    <row r="52" spans="2:38" ht="15.75" x14ac:dyDescent="0.25">
      <c r="B52" s="463"/>
      <c r="C52" s="463"/>
      <c r="D52" s="464"/>
      <c r="E52" s="437"/>
      <c r="F52" s="435"/>
      <c r="G52" s="435"/>
      <c r="H52" s="435"/>
      <c r="I52" s="436"/>
      <c r="J52" s="65" t="s">
        <v>204</v>
      </c>
      <c r="K52" s="66" t="s">
        <v>204</v>
      </c>
      <c r="L52" s="66" t="s">
        <v>204</v>
      </c>
      <c r="M52" s="66" t="s">
        <v>204</v>
      </c>
      <c r="N52" s="66" t="s">
        <v>204</v>
      </c>
      <c r="O52" s="67" t="s">
        <v>204</v>
      </c>
      <c r="P52" s="65" t="s">
        <v>204</v>
      </c>
      <c r="Q52" s="66" t="s">
        <v>204</v>
      </c>
      <c r="R52" s="66" t="s">
        <v>204</v>
      </c>
      <c r="S52" s="66" t="s">
        <v>204</v>
      </c>
      <c r="T52" s="66" t="s">
        <v>204</v>
      </c>
      <c r="U52" s="67" t="s">
        <v>204</v>
      </c>
      <c r="V52" s="171" t="s">
        <v>204</v>
      </c>
      <c r="W52" s="172" t="s">
        <v>204</v>
      </c>
      <c r="X52" s="57" t="s">
        <v>204</v>
      </c>
      <c r="Y52" s="57" t="s">
        <v>204</v>
      </c>
      <c r="Z52" s="57" t="s">
        <v>204</v>
      </c>
      <c r="AA52" s="58" t="s">
        <v>204</v>
      </c>
      <c r="AB52" s="44" t="s">
        <v>204</v>
      </c>
      <c r="AC52" s="45" t="s">
        <v>204</v>
      </c>
      <c r="AD52" s="45" t="s">
        <v>204</v>
      </c>
      <c r="AE52" s="45" t="s">
        <v>204</v>
      </c>
      <c r="AF52" s="45" t="s">
        <v>204</v>
      </c>
      <c r="AG52" s="46" t="s">
        <v>204</v>
      </c>
      <c r="AH52" s="47" t="s">
        <v>204</v>
      </c>
      <c r="AI52" s="48" t="s">
        <v>204</v>
      </c>
      <c r="AJ52" s="48" t="s">
        <v>204</v>
      </c>
      <c r="AK52" s="48" t="s">
        <v>204</v>
      </c>
      <c r="AL52" s="48" t="s">
        <v>204</v>
      </c>
    </row>
    <row r="53" spans="2:38" ht="5.25" customHeight="1" x14ac:dyDescent="0.25">
      <c r="B53" s="463"/>
      <c r="C53" s="463"/>
      <c r="D53" s="464"/>
      <c r="E53" s="437"/>
      <c r="F53" s="435"/>
      <c r="G53" s="435"/>
      <c r="H53" s="435"/>
      <c r="I53" s="436"/>
      <c r="J53" s="65" t="s">
        <v>204</v>
      </c>
      <c r="K53" s="66" t="s">
        <v>204</v>
      </c>
      <c r="L53" s="66" t="s">
        <v>204</v>
      </c>
      <c r="M53" s="66" t="s">
        <v>204</v>
      </c>
      <c r="N53" s="66" t="s">
        <v>204</v>
      </c>
      <c r="O53" s="67" t="s">
        <v>204</v>
      </c>
      <c r="P53" s="65" t="s">
        <v>204</v>
      </c>
      <c r="Q53" s="66" t="s">
        <v>204</v>
      </c>
      <c r="R53" s="66" t="s">
        <v>204</v>
      </c>
      <c r="S53" s="66" t="s">
        <v>204</v>
      </c>
      <c r="T53" s="66" t="s">
        <v>204</v>
      </c>
      <c r="U53" s="67" t="s">
        <v>204</v>
      </c>
      <c r="V53" s="171" t="s">
        <v>204</v>
      </c>
      <c r="W53" s="172" t="s">
        <v>204</v>
      </c>
      <c r="X53" s="57" t="s">
        <v>204</v>
      </c>
      <c r="Y53" s="57" t="s">
        <v>204</v>
      </c>
      <c r="Z53" s="57" t="s">
        <v>204</v>
      </c>
      <c r="AA53" s="58" t="s">
        <v>204</v>
      </c>
      <c r="AB53" s="44" t="s">
        <v>204</v>
      </c>
      <c r="AC53" s="45" t="s">
        <v>204</v>
      </c>
      <c r="AD53" s="45" t="s">
        <v>204</v>
      </c>
      <c r="AE53" s="45" t="s">
        <v>204</v>
      </c>
      <c r="AF53" s="45" t="s">
        <v>204</v>
      </c>
      <c r="AG53" s="46" t="s">
        <v>204</v>
      </c>
      <c r="AH53" s="47" t="s">
        <v>204</v>
      </c>
      <c r="AI53" s="48" t="s">
        <v>204</v>
      </c>
      <c r="AJ53" s="48" t="s">
        <v>204</v>
      </c>
      <c r="AK53" s="48" t="s">
        <v>204</v>
      </c>
      <c r="AL53" s="48" t="s">
        <v>204</v>
      </c>
    </row>
    <row r="54" spans="2:38" ht="3" hidden="1" customHeight="1" x14ac:dyDescent="0.25">
      <c r="B54" s="463"/>
      <c r="C54" s="463"/>
      <c r="D54" s="464"/>
      <c r="E54" s="437"/>
      <c r="F54" s="435"/>
      <c r="G54" s="435"/>
      <c r="H54" s="435"/>
      <c r="I54" s="436"/>
      <c r="J54" s="65" t="s">
        <v>204</v>
      </c>
      <c r="K54" s="66" t="s">
        <v>204</v>
      </c>
      <c r="L54" s="66" t="s">
        <v>204</v>
      </c>
      <c r="M54" s="66" t="s">
        <v>204</v>
      </c>
      <c r="N54" s="66" t="s">
        <v>204</v>
      </c>
      <c r="O54" s="67" t="s">
        <v>204</v>
      </c>
      <c r="P54" s="65" t="s">
        <v>204</v>
      </c>
      <c r="Q54" s="66" t="s">
        <v>204</v>
      </c>
      <c r="R54" s="66" t="s">
        <v>204</v>
      </c>
      <c r="S54" s="66" t="s">
        <v>204</v>
      </c>
      <c r="T54" s="66" t="s">
        <v>204</v>
      </c>
      <c r="U54" s="67" t="s">
        <v>204</v>
      </c>
      <c r="V54" s="171" t="s">
        <v>204</v>
      </c>
      <c r="W54" s="172" t="s">
        <v>204</v>
      </c>
      <c r="X54" s="57" t="s">
        <v>204</v>
      </c>
      <c r="Y54" s="57" t="s">
        <v>204</v>
      </c>
      <c r="Z54" s="57" t="s">
        <v>204</v>
      </c>
      <c r="AA54" s="58" t="s">
        <v>204</v>
      </c>
      <c r="AB54" s="44" t="s">
        <v>204</v>
      </c>
      <c r="AC54" s="45" t="s">
        <v>204</v>
      </c>
      <c r="AD54" s="45" t="s">
        <v>204</v>
      </c>
      <c r="AE54" s="45" t="s">
        <v>204</v>
      </c>
      <c r="AF54" s="45" t="s">
        <v>204</v>
      </c>
      <c r="AG54" s="46" t="s">
        <v>204</v>
      </c>
      <c r="AH54" s="47" t="s">
        <v>204</v>
      </c>
      <c r="AI54" s="48" t="s">
        <v>204</v>
      </c>
      <c r="AJ54" s="48" t="s">
        <v>204</v>
      </c>
      <c r="AK54" s="48" t="s">
        <v>204</v>
      </c>
      <c r="AL54" s="48" t="s">
        <v>204</v>
      </c>
    </row>
    <row r="55" spans="2:38" ht="15.75" hidden="1" x14ac:dyDescent="0.25">
      <c r="B55" s="463"/>
      <c r="C55" s="463"/>
      <c r="D55" s="464"/>
      <c r="E55" s="437"/>
      <c r="F55" s="435"/>
      <c r="G55" s="435"/>
      <c r="H55" s="435"/>
      <c r="I55" s="436"/>
      <c r="J55" s="65" t="s">
        <v>204</v>
      </c>
      <c r="K55" s="66" t="s">
        <v>204</v>
      </c>
      <c r="L55" s="66" t="s">
        <v>204</v>
      </c>
      <c r="M55" s="66" t="s">
        <v>204</v>
      </c>
      <c r="N55" s="66" t="s">
        <v>204</v>
      </c>
      <c r="O55" s="67" t="s">
        <v>204</v>
      </c>
      <c r="P55" s="65" t="s">
        <v>204</v>
      </c>
      <c r="Q55" s="66" t="s">
        <v>204</v>
      </c>
      <c r="R55" s="66" t="s">
        <v>204</v>
      </c>
      <c r="S55" s="66" t="s">
        <v>204</v>
      </c>
      <c r="T55" s="66" t="s">
        <v>204</v>
      </c>
      <c r="U55" s="67" t="s">
        <v>204</v>
      </c>
      <c r="V55" s="171" t="s">
        <v>204</v>
      </c>
      <c r="W55" s="172" t="s">
        <v>204</v>
      </c>
      <c r="X55" s="57" t="s">
        <v>204</v>
      </c>
      <c r="Y55" s="57" t="s">
        <v>204</v>
      </c>
      <c r="Z55" s="57" t="s">
        <v>204</v>
      </c>
      <c r="AA55" s="58" t="s">
        <v>204</v>
      </c>
      <c r="AB55" s="44" t="s">
        <v>204</v>
      </c>
      <c r="AC55" s="45" t="s">
        <v>204</v>
      </c>
      <c r="AD55" s="45" t="s">
        <v>204</v>
      </c>
      <c r="AE55" s="45" t="s">
        <v>204</v>
      </c>
      <c r="AF55" s="45" t="s">
        <v>204</v>
      </c>
      <c r="AG55" s="46" t="s">
        <v>204</v>
      </c>
      <c r="AH55" s="47" t="s">
        <v>204</v>
      </c>
      <c r="AI55" s="48" t="s">
        <v>204</v>
      </c>
      <c r="AJ55" s="48" t="s">
        <v>204</v>
      </c>
      <c r="AK55" s="48" t="s">
        <v>204</v>
      </c>
      <c r="AL55" s="48" t="s">
        <v>204</v>
      </c>
    </row>
    <row r="56" spans="2:38" ht="15.75" hidden="1" x14ac:dyDescent="0.25">
      <c r="B56" s="463"/>
      <c r="C56" s="463"/>
      <c r="D56" s="464"/>
      <c r="E56" s="437"/>
      <c r="F56" s="435"/>
      <c r="G56" s="435"/>
      <c r="H56" s="435"/>
      <c r="I56" s="436"/>
      <c r="J56" s="65" t="s">
        <v>204</v>
      </c>
      <c r="K56" s="66" t="s">
        <v>204</v>
      </c>
      <c r="L56" s="66" t="s">
        <v>204</v>
      </c>
      <c r="M56" s="66" t="s">
        <v>204</v>
      </c>
      <c r="N56" s="66" t="s">
        <v>204</v>
      </c>
      <c r="O56" s="67" t="s">
        <v>204</v>
      </c>
      <c r="P56" s="65" t="s">
        <v>204</v>
      </c>
      <c r="Q56" s="66" t="s">
        <v>204</v>
      </c>
      <c r="R56" s="66" t="s">
        <v>204</v>
      </c>
      <c r="S56" s="66" t="s">
        <v>204</v>
      </c>
      <c r="T56" s="66" t="s">
        <v>204</v>
      </c>
      <c r="U56" s="67" t="s">
        <v>204</v>
      </c>
      <c r="V56" s="171" t="s">
        <v>204</v>
      </c>
      <c r="W56" s="172" t="s">
        <v>204</v>
      </c>
      <c r="X56" s="57" t="s">
        <v>204</v>
      </c>
      <c r="Y56" s="57" t="s">
        <v>204</v>
      </c>
      <c r="Z56" s="57" t="s">
        <v>204</v>
      </c>
      <c r="AA56" s="58" t="s">
        <v>204</v>
      </c>
      <c r="AB56" s="44" t="s">
        <v>204</v>
      </c>
      <c r="AC56" s="45" t="s">
        <v>204</v>
      </c>
      <c r="AD56" s="45" t="s">
        <v>204</v>
      </c>
      <c r="AE56" s="45" t="s">
        <v>204</v>
      </c>
      <c r="AF56" s="45" t="s">
        <v>204</v>
      </c>
      <c r="AG56" s="46" t="s">
        <v>204</v>
      </c>
      <c r="AH56" s="47" t="s">
        <v>204</v>
      </c>
      <c r="AI56" s="48" t="s">
        <v>204</v>
      </c>
      <c r="AJ56" s="48" t="s">
        <v>204</v>
      </c>
      <c r="AK56" s="48" t="s">
        <v>204</v>
      </c>
      <c r="AL56" s="48" t="s">
        <v>204</v>
      </c>
    </row>
    <row r="57" spans="2:38" ht="16.5" thickBot="1" x14ac:dyDescent="0.3">
      <c r="B57" s="463"/>
      <c r="C57" s="463"/>
      <c r="D57" s="464"/>
      <c r="E57" s="438"/>
      <c r="F57" s="439"/>
      <c r="G57" s="439"/>
      <c r="H57" s="439"/>
      <c r="I57" s="440"/>
      <c r="J57" s="68" t="s">
        <v>204</v>
      </c>
      <c r="K57" s="69" t="s">
        <v>204</v>
      </c>
      <c r="L57" s="69" t="s">
        <v>204</v>
      </c>
      <c r="M57" s="69" t="s">
        <v>204</v>
      </c>
      <c r="N57" s="69" t="s">
        <v>204</v>
      </c>
      <c r="O57" s="70" t="s">
        <v>204</v>
      </c>
      <c r="P57" s="68" t="s">
        <v>204</v>
      </c>
      <c r="Q57" s="69" t="s">
        <v>204</v>
      </c>
      <c r="R57" s="69" t="s">
        <v>204</v>
      </c>
      <c r="S57" s="69" t="s">
        <v>204</v>
      </c>
      <c r="T57" s="69" t="s">
        <v>204</v>
      </c>
      <c r="U57" s="70" t="s">
        <v>204</v>
      </c>
      <c r="V57" s="174" t="s">
        <v>204</v>
      </c>
      <c r="W57" s="175" t="s">
        <v>204</v>
      </c>
      <c r="X57" s="60" t="s">
        <v>204</v>
      </c>
      <c r="Y57" s="60" t="s">
        <v>204</v>
      </c>
      <c r="Z57" s="60" t="s">
        <v>204</v>
      </c>
      <c r="AA57" s="61" t="s">
        <v>204</v>
      </c>
      <c r="AB57" s="49" t="s">
        <v>204</v>
      </c>
      <c r="AC57" s="50" t="s">
        <v>204</v>
      </c>
      <c r="AD57" s="50" t="s">
        <v>204</v>
      </c>
      <c r="AE57" s="50" t="s">
        <v>204</v>
      </c>
      <c r="AF57" s="50" t="s">
        <v>204</v>
      </c>
      <c r="AG57" s="51" t="s">
        <v>204</v>
      </c>
      <c r="AH57" s="47" t="s">
        <v>204</v>
      </c>
      <c r="AI57" s="48" t="s">
        <v>204</v>
      </c>
      <c r="AJ57" s="48" t="s">
        <v>204</v>
      </c>
      <c r="AK57" s="48" t="s">
        <v>204</v>
      </c>
      <c r="AL57" s="48" t="s">
        <v>204</v>
      </c>
    </row>
    <row r="58" spans="2:38" ht="15" customHeight="1" x14ac:dyDescent="0.25">
      <c r="J58" s="431" t="s">
        <v>216</v>
      </c>
      <c r="K58" s="432"/>
      <c r="L58" s="432"/>
      <c r="M58" s="432"/>
      <c r="N58" s="432"/>
      <c r="O58" s="433"/>
      <c r="P58" s="431" t="s">
        <v>217</v>
      </c>
      <c r="Q58" s="432"/>
      <c r="R58" s="432"/>
      <c r="S58" s="432"/>
      <c r="T58" s="432"/>
      <c r="U58" s="433"/>
      <c r="V58" s="431" t="s">
        <v>218</v>
      </c>
      <c r="W58" s="432"/>
      <c r="X58" s="432"/>
      <c r="Y58" s="432"/>
      <c r="Z58" s="432"/>
      <c r="AA58" s="433"/>
      <c r="AB58" s="431" t="s">
        <v>219</v>
      </c>
      <c r="AC58" s="459"/>
      <c r="AD58" s="432"/>
      <c r="AE58" s="432"/>
      <c r="AF58" s="432"/>
      <c r="AG58" s="432"/>
      <c r="AH58" s="431" t="s">
        <v>220</v>
      </c>
      <c r="AI58" s="432"/>
      <c r="AJ58" s="432"/>
      <c r="AK58" s="432"/>
      <c r="AL58" s="433"/>
    </row>
    <row r="59" spans="2:38" ht="15" customHeight="1" x14ac:dyDescent="0.25">
      <c r="J59" s="437"/>
      <c r="K59" s="435"/>
      <c r="L59" s="435"/>
      <c r="M59" s="435"/>
      <c r="N59" s="435"/>
      <c r="O59" s="436"/>
      <c r="P59" s="437"/>
      <c r="Q59" s="435"/>
      <c r="R59" s="435"/>
      <c r="S59" s="435"/>
      <c r="T59" s="435"/>
      <c r="U59" s="436"/>
      <c r="V59" s="437"/>
      <c r="W59" s="435"/>
      <c r="X59" s="435"/>
      <c r="Y59" s="435"/>
      <c r="Z59" s="435"/>
      <c r="AA59" s="436"/>
      <c r="AB59" s="437"/>
      <c r="AC59" s="435"/>
      <c r="AD59" s="435"/>
      <c r="AE59" s="435"/>
      <c r="AF59" s="435"/>
      <c r="AG59" s="435"/>
      <c r="AH59" s="434"/>
      <c r="AI59" s="435"/>
      <c r="AJ59" s="435"/>
      <c r="AK59" s="435"/>
      <c r="AL59" s="436"/>
    </row>
    <row r="60" spans="2:38" ht="15" customHeight="1" x14ac:dyDescent="0.25">
      <c r="J60" s="437"/>
      <c r="K60" s="435"/>
      <c r="L60" s="435"/>
      <c r="M60" s="435"/>
      <c r="N60" s="435"/>
      <c r="O60" s="436"/>
      <c r="P60" s="437"/>
      <c r="Q60" s="435"/>
      <c r="R60" s="435"/>
      <c r="S60" s="435"/>
      <c r="T60" s="435"/>
      <c r="U60" s="436"/>
      <c r="V60" s="437"/>
      <c r="W60" s="435"/>
      <c r="X60" s="435"/>
      <c r="Y60" s="435"/>
      <c r="Z60" s="435"/>
      <c r="AA60" s="436"/>
      <c r="AB60" s="437"/>
      <c r="AC60" s="435"/>
      <c r="AD60" s="435"/>
      <c r="AE60" s="435"/>
      <c r="AF60" s="435"/>
      <c r="AG60" s="435"/>
      <c r="AH60" s="434"/>
      <c r="AI60" s="435"/>
      <c r="AJ60" s="435"/>
      <c r="AK60" s="435"/>
      <c r="AL60" s="436"/>
    </row>
    <row r="61" spans="2:38" ht="15" customHeight="1" x14ac:dyDescent="0.25">
      <c r="J61" s="437"/>
      <c r="K61" s="435"/>
      <c r="L61" s="435"/>
      <c r="M61" s="435"/>
      <c r="N61" s="435"/>
      <c r="O61" s="436"/>
      <c r="P61" s="437"/>
      <c r="Q61" s="435"/>
      <c r="R61" s="435"/>
      <c r="S61" s="435"/>
      <c r="T61" s="435"/>
      <c r="U61" s="436"/>
      <c r="V61" s="437"/>
      <c r="W61" s="435"/>
      <c r="X61" s="435"/>
      <c r="Y61" s="435"/>
      <c r="Z61" s="435"/>
      <c r="AA61" s="436"/>
      <c r="AB61" s="437"/>
      <c r="AC61" s="435"/>
      <c r="AD61" s="435"/>
      <c r="AE61" s="435"/>
      <c r="AF61" s="435"/>
      <c r="AG61" s="435"/>
      <c r="AH61" s="437"/>
      <c r="AI61" s="435"/>
      <c r="AJ61" s="435"/>
      <c r="AK61" s="435"/>
      <c r="AL61" s="436"/>
    </row>
    <row r="62" spans="2:38" ht="15" customHeight="1" x14ac:dyDescent="0.25">
      <c r="J62" s="437"/>
      <c r="K62" s="435"/>
      <c r="L62" s="435"/>
      <c r="M62" s="435"/>
      <c r="N62" s="435"/>
      <c r="O62" s="436"/>
      <c r="P62" s="437"/>
      <c r="Q62" s="435"/>
      <c r="R62" s="435"/>
      <c r="S62" s="435"/>
      <c r="T62" s="435"/>
      <c r="U62" s="436"/>
      <c r="V62" s="437"/>
      <c r="W62" s="435"/>
      <c r="X62" s="435"/>
      <c r="Y62" s="435"/>
      <c r="Z62" s="435"/>
      <c r="AA62" s="436"/>
      <c r="AB62" s="437"/>
      <c r="AC62" s="435"/>
      <c r="AD62" s="435"/>
      <c r="AE62" s="435"/>
      <c r="AF62" s="435"/>
      <c r="AG62" s="435"/>
      <c r="AH62" s="437"/>
      <c r="AI62" s="435"/>
      <c r="AJ62" s="435"/>
      <c r="AK62" s="435"/>
      <c r="AL62" s="436"/>
    </row>
    <row r="63" spans="2:38" ht="28.5" customHeight="1" thickBot="1" x14ac:dyDescent="0.3">
      <c r="J63" s="438"/>
      <c r="K63" s="439"/>
      <c r="L63" s="439"/>
      <c r="M63" s="439"/>
      <c r="N63" s="439"/>
      <c r="O63" s="440"/>
      <c r="P63" s="438"/>
      <c r="Q63" s="439"/>
      <c r="R63" s="439"/>
      <c r="S63" s="439"/>
      <c r="T63" s="439"/>
      <c r="U63" s="440"/>
      <c r="V63" s="438"/>
      <c r="W63" s="439"/>
      <c r="X63" s="439"/>
      <c r="Y63" s="439"/>
      <c r="Z63" s="439"/>
      <c r="AA63" s="440"/>
      <c r="AB63" s="438"/>
      <c r="AC63" s="439"/>
      <c r="AD63" s="439"/>
      <c r="AE63" s="439"/>
      <c r="AF63" s="439"/>
      <c r="AG63" s="439"/>
      <c r="AH63" s="438"/>
      <c r="AI63" s="439"/>
      <c r="AJ63" s="439"/>
      <c r="AK63" s="439"/>
      <c r="AL63" s="44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2" t="s">
        <v>55</v>
      </c>
      <c r="H1" s="122" t="s">
        <v>48</v>
      </c>
    </row>
    <row r="4" spans="2:26" x14ac:dyDescent="0.25">
      <c r="B4" t="s">
        <v>221</v>
      </c>
      <c r="C4" t="s">
        <v>213</v>
      </c>
      <c r="F4" t="s">
        <v>71</v>
      </c>
      <c r="G4" s="121" t="s">
        <v>222</v>
      </c>
      <c r="H4" s="121">
        <v>0.2</v>
      </c>
      <c r="I4" s="121"/>
      <c r="K4" s="121"/>
      <c r="Q4" t="s">
        <v>223</v>
      </c>
      <c r="R4" s="121">
        <v>0.5</v>
      </c>
      <c r="S4" s="122" t="s">
        <v>115</v>
      </c>
      <c r="T4" s="121">
        <v>0.3</v>
      </c>
      <c r="U4" s="122" t="s">
        <v>130</v>
      </c>
      <c r="V4" s="121">
        <v>0.4</v>
      </c>
      <c r="W4" s="122" t="s">
        <v>133</v>
      </c>
    </row>
    <row r="5" spans="2:26" x14ac:dyDescent="0.25">
      <c r="B5" t="s">
        <v>224</v>
      </c>
      <c r="C5" t="s">
        <v>213</v>
      </c>
      <c r="F5" t="s">
        <v>85</v>
      </c>
      <c r="G5" s="121" t="s">
        <v>222</v>
      </c>
      <c r="H5" s="121">
        <v>0.2</v>
      </c>
      <c r="I5" s="121"/>
      <c r="K5" s="121"/>
      <c r="Q5" t="s">
        <v>225</v>
      </c>
      <c r="R5" s="121">
        <v>0.45</v>
      </c>
      <c r="S5" s="122" t="s">
        <v>115</v>
      </c>
      <c r="T5" s="121">
        <v>0.36</v>
      </c>
      <c r="U5" s="122" t="s">
        <v>130</v>
      </c>
      <c r="V5" s="121">
        <v>0.4</v>
      </c>
      <c r="W5" s="122" t="s">
        <v>133</v>
      </c>
    </row>
    <row r="6" spans="2:26" x14ac:dyDescent="0.25">
      <c r="B6" t="s">
        <v>226</v>
      </c>
      <c r="C6" t="s">
        <v>133</v>
      </c>
      <c r="F6" t="s">
        <v>186</v>
      </c>
      <c r="G6" s="121" t="s">
        <v>117</v>
      </c>
      <c r="H6" s="121">
        <v>0.6</v>
      </c>
      <c r="I6" s="121" t="s">
        <v>227</v>
      </c>
      <c r="K6" s="121"/>
      <c r="Q6" t="s">
        <v>228</v>
      </c>
      <c r="R6" s="121">
        <v>0.4</v>
      </c>
      <c r="S6" s="122" t="s">
        <v>115</v>
      </c>
      <c r="T6" s="121">
        <v>0.36</v>
      </c>
      <c r="U6" s="122" t="s">
        <v>130</v>
      </c>
      <c r="V6" s="121">
        <v>0.4</v>
      </c>
      <c r="W6" s="122" t="s">
        <v>133</v>
      </c>
    </row>
    <row r="7" spans="2:26" x14ac:dyDescent="0.25">
      <c r="B7" t="s">
        <v>229</v>
      </c>
      <c r="C7" t="s">
        <v>230</v>
      </c>
      <c r="G7" s="121"/>
      <c r="I7" s="121"/>
      <c r="K7" s="121"/>
      <c r="Q7" t="s">
        <v>231</v>
      </c>
      <c r="R7" s="121">
        <v>0.35</v>
      </c>
      <c r="S7" s="122" t="s">
        <v>117</v>
      </c>
      <c r="T7" s="121">
        <v>0.42</v>
      </c>
      <c r="U7" s="122" t="s">
        <v>130</v>
      </c>
      <c r="V7" s="121">
        <v>0.4</v>
      </c>
      <c r="W7" s="122" t="s">
        <v>133</v>
      </c>
    </row>
    <row r="8" spans="2:26" x14ac:dyDescent="0.25">
      <c r="B8" t="s">
        <v>232</v>
      </c>
      <c r="C8" t="s">
        <v>205</v>
      </c>
      <c r="G8" s="121"/>
      <c r="I8" s="121"/>
      <c r="K8" s="121"/>
      <c r="Q8" t="s">
        <v>233</v>
      </c>
      <c r="R8" s="121">
        <v>0.35</v>
      </c>
      <c r="S8" s="122" t="s">
        <v>117</v>
      </c>
      <c r="T8" s="121">
        <v>0.6</v>
      </c>
      <c r="U8" s="122" t="s">
        <v>130</v>
      </c>
      <c r="V8" s="121">
        <v>0.26</v>
      </c>
      <c r="W8" s="122" t="s">
        <v>133</v>
      </c>
    </row>
    <row r="9" spans="2:26" x14ac:dyDescent="0.25">
      <c r="B9" t="s">
        <v>234</v>
      </c>
      <c r="C9" t="s">
        <v>213</v>
      </c>
      <c r="G9" s="121"/>
      <c r="I9" s="121"/>
      <c r="K9" s="121"/>
      <c r="Q9" t="s">
        <v>235</v>
      </c>
      <c r="R9" s="121">
        <v>0.3</v>
      </c>
      <c r="S9" s="122" t="s">
        <v>117</v>
      </c>
      <c r="T9" s="121">
        <v>0.6</v>
      </c>
      <c r="U9" s="122" t="s">
        <v>130</v>
      </c>
      <c r="V9" s="121">
        <v>0.3</v>
      </c>
      <c r="W9" s="122" t="s">
        <v>133</v>
      </c>
    </row>
    <row r="10" spans="2:26" x14ac:dyDescent="0.25">
      <c r="B10" t="s">
        <v>236</v>
      </c>
      <c r="C10" t="s">
        <v>133</v>
      </c>
    </row>
    <row r="11" spans="2:26" x14ac:dyDescent="0.25">
      <c r="B11" t="s">
        <v>237</v>
      </c>
      <c r="C11" t="s">
        <v>133</v>
      </c>
      <c r="F11" t="s">
        <v>221</v>
      </c>
      <c r="G11" s="122" t="s">
        <v>113</v>
      </c>
      <c r="H11" s="121">
        <v>0.1</v>
      </c>
      <c r="I11" s="122" t="s">
        <v>222</v>
      </c>
      <c r="J11" s="121">
        <v>0.2</v>
      </c>
      <c r="K11" s="122" t="s">
        <v>213</v>
      </c>
    </row>
    <row r="12" spans="2:26" x14ac:dyDescent="0.25">
      <c r="B12" t="s">
        <v>238</v>
      </c>
      <c r="C12" t="s">
        <v>230</v>
      </c>
      <c r="F12" t="s">
        <v>224</v>
      </c>
      <c r="G12" s="122" t="s">
        <v>113</v>
      </c>
      <c r="H12" s="121">
        <v>0.1</v>
      </c>
      <c r="I12" s="122" t="s">
        <v>130</v>
      </c>
      <c r="J12" s="121">
        <v>0.4</v>
      </c>
      <c r="K12" s="122" t="s">
        <v>213</v>
      </c>
      <c r="Q12" t="s">
        <v>47</v>
      </c>
      <c r="R12" t="s">
        <v>239</v>
      </c>
      <c r="S12" s="122" t="s">
        <v>28</v>
      </c>
      <c r="T12" t="s">
        <v>61</v>
      </c>
      <c r="U12" s="122" t="s">
        <v>62</v>
      </c>
      <c r="V12" t="s">
        <v>67</v>
      </c>
      <c r="W12" s="122" t="s">
        <v>48</v>
      </c>
      <c r="X12" t="s">
        <v>55</v>
      </c>
      <c r="Y12" s="122" t="s">
        <v>48</v>
      </c>
      <c r="Z12" t="s">
        <v>240</v>
      </c>
    </row>
    <row r="13" spans="2:26" x14ac:dyDescent="0.25">
      <c r="B13" t="s">
        <v>241</v>
      </c>
      <c r="C13" t="s">
        <v>205</v>
      </c>
      <c r="F13" t="s">
        <v>226</v>
      </c>
      <c r="G13" s="122" t="s">
        <v>113</v>
      </c>
      <c r="H13" s="121">
        <v>0.1</v>
      </c>
      <c r="I13" s="122" t="s">
        <v>133</v>
      </c>
      <c r="J13" s="121">
        <v>0.6</v>
      </c>
      <c r="K13" s="122" t="s">
        <v>133</v>
      </c>
      <c r="Q13" t="s">
        <v>113</v>
      </c>
      <c r="R13" t="s">
        <v>222</v>
      </c>
      <c r="S13" t="s">
        <v>213</v>
      </c>
      <c r="T13" t="s">
        <v>71</v>
      </c>
      <c r="U13" t="s">
        <v>72</v>
      </c>
      <c r="V13" t="s">
        <v>113</v>
      </c>
      <c r="W13" s="120">
        <v>0.1</v>
      </c>
      <c r="X13" t="s">
        <v>222</v>
      </c>
      <c r="Y13" s="120">
        <v>0.2</v>
      </c>
      <c r="Z13" t="s">
        <v>213</v>
      </c>
    </row>
    <row r="14" spans="2:26" x14ac:dyDescent="0.25">
      <c r="B14" t="s">
        <v>242</v>
      </c>
      <c r="C14" t="s">
        <v>133</v>
      </c>
      <c r="F14" t="s">
        <v>229</v>
      </c>
      <c r="G14" s="122" t="s">
        <v>113</v>
      </c>
      <c r="H14" s="121">
        <v>0.1</v>
      </c>
      <c r="I14" s="122" t="s">
        <v>137</v>
      </c>
      <c r="J14" s="121">
        <v>0.8</v>
      </c>
      <c r="K14" s="122" t="s">
        <v>208</v>
      </c>
      <c r="Q14" t="s">
        <v>113</v>
      </c>
      <c r="R14" t="s">
        <v>130</v>
      </c>
      <c r="S14" t="s">
        <v>213</v>
      </c>
      <c r="T14" t="s">
        <v>71</v>
      </c>
      <c r="U14" t="s">
        <v>72</v>
      </c>
      <c r="V14" t="s">
        <v>113</v>
      </c>
      <c r="W14" s="120">
        <v>0.1</v>
      </c>
      <c r="X14" t="s">
        <v>130</v>
      </c>
      <c r="Y14" s="120">
        <v>0.4</v>
      </c>
      <c r="Z14" t="s">
        <v>213</v>
      </c>
    </row>
    <row r="15" spans="2:26" x14ac:dyDescent="0.25">
      <c r="B15" t="s">
        <v>243</v>
      </c>
      <c r="C15" t="s">
        <v>133</v>
      </c>
      <c r="F15" t="s">
        <v>232</v>
      </c>
      <c r="G15" s="122" t="s">
        <v>113</v>
      </c>
      <c r="H15" s="121">
        <v>0.1</v>
      </c>
      <c r="I15" s="122" t="s">
        <v>141</v>
      </c>
      <c r="J15" s="121">
        <v>1</v>
      </c>
      <c r="K15" s="122" t="s">
        <v>205</v>
      </c>
      <c r="Q15" t="s">
        <v>113</v>
      </c>
      <c r="R15" t="s">
        <v>133</v>
      </c>
      <c r="S15" t="s">
        <v>133</v>
      </c>
      <c r="T15" t="s">
        <v>71</v>
      </c>
      <c r="U15" t="s">
        <v>72</v>
      </c>
      <c r="V15" t="s">
        <v>113</v>
      </c>
      <c r="W15" s="120">
        <v>0.1</v>
      </c>
      <c r="X15" t="s">
        <v>133</v>
      </c>
      <c r="Y15" s="120">
        <v>0.6</v>
      </c>
      <c r="Z15" t="s">
        <v>133</v>
      </c>
    </row>
    <row r="16" spans="2:26" x14ac:dyDescent="0.25">
      <c r="B16" t="s">
        <v>244</v>
      </c>
      <c r="C16" t="s">
        <v>133</v>
      </c>
      <c r="F16" t="s">
        <v>234</v>
      </c>
      <c r="G16" s="122" t="s">
        <v>113</v>
      </c>
      <c r="H16" s="121">
        <v>0.2</v>
      </c>
      <c r="I16" s="122" t="s">
        <v>222</v>
      </c>
      <c r="J16" s="121">
        <v>0.2</v>
      </c>
      <c r="K16" s="122" t="s">
        <v>213</v>
      </c>
      <c r="T16" t="s">
        <v>71</v>
      </c>
      <c r="U16" t="s">
        <v>72</v>
      </c>
    </row>
    <row r="17" spans="2:21" x14ac:dyDescent="0.25">
      <c r="B17" t="s">
        <v>245</v>
      </c>
      <c r="C17" t="s">
        <v>230</v>
      </c>
      <c r="F17" t="s">
        <v>236</v>
      </c>
      <c r="G17" s="122" t="s">
        <v>113</v>
      </c>
      <c r="H17" s="121">
        <v>0.2</v>
      </c>
      <c r="I17" s="122" t="s">
        <v>130</v>
      </c>
      <c r="J17" s="121">
        <v>0.4</v>
      </c>
      <c r="K17" s="122" t="s">
        <v>213</v>
      </c>
      <c r="R17" s="121">
        <v>0.5</v>
      </c>
      <c r="S17" s="120">
        <v>0.5</v>
      </c>
      <c r="T17" t="s">
        <v>71</v>
      </c>
      <c r="U17" t="s">
        <v>72</v>
      </c>
    </row>
    <row r="18" spans="2:21" x14ac:dyDescent="0.25">
      <c r="B18" t="s">
        <v>246</v>
      </c>
      <c r="C18" t="s">
        <v>205</v>
      </c>
      <c r="F18" t="s">
        <v>237</v>
      </c>
      <c r="G18" s="122" t="s">
        <v>113</v>
      </c>
      <c r="H18" s="121">
        <v>0.2</v>
      </c>
      <c r="I18" s="122" t="s">
        <v>133</v>
      </c>
      <c r="J18" s="121">
        <v>0.6</v>
      </c>
      <c r="K18" s="122" t="s">
        <v>133</v>
      </c>
      <c r="R18" s="121">
        <v>0.45</v>
      </c>
      <c r="S18" s="120">
        <v>0.35</v>
      </c>
      <c r="T18" t="s">
        <v>71</v>
      </c>
      <c r="U18" t="s">
        <v>72</v>
      </c>
    </row>
    <row r="19" spans="2:21" x14ac:dyDescent="0.25">
      <c r="B19" t="s">
        <v>247</v>
      </c>
      <c r="C19" t="s">
        <v>133</v>
      </c>
      <c r="F19" t="s">
        <v>238</v>
      </c>
      <c r="G19" s="122" t="s">
        <v>113</v>
      </c>
      <c r="H19" s="121">
        <v>0.2</v>
      </c>
      <c r="I19" s="122" t="s">
        <v>137</v>
      </c>
      <c r="J19" s="121">
        <v>0.8</v>
      </c>
      <c r="K19" s="122" t="s">
        <v>208</v>
      </c>
      <c r="R19" s="121">
        <v>0.4</v>
      </c>
      <c r="T19" t="s">
        <v>71</v>
      </c>
      <c r="U19" t="s">
        <v>72</v>
      </c>
    </row>
    <row r="20" spans="2:21" x14ac:dyDescent="0.25">
      <c r="B20" t="s">
        <v>248</v>
      </c>
      <c r="C20" t="s">
        <v>133</v>
      </c>
      <c r="F20" t="s">
        <v>241</v>
      </c>
      <c r="G20" s="122" t="s">
        <v>113</v>
      </c>
      <c r="H20" s="121">
        <v>0.2</v>
      </c>
      <c r="I20" s="122" t="s">
        <v>141</v>
      </c>
      <c r="J20" s="121">
        <v>1</v>
      </c>
      <c r="K20" s="122" t="s">
        <v>205</v>
      </c>
      <c r="R20" s="121">
        <v>0.35</v>
      </c>
      <c r="T20" t="s">
        <v>71</v>
      </c>
      <c r="U20" t="s">
        <v>72</v>
      </c>
    </row>
    <row r="21" spans="2:21" x14ac:dyDescent="0.25">
      <c r="B21" t="s">
        <v>249</v>
      </c>
      <c r="C21" t="s">
        <v>230</v>
      </c>
      <c r="F21" t="s">
        <v>242</v>
      </c>
      <c r="G21" s="122" t="s">
        <v>115</v>
      </c>
      <c r="H21" s="121">
        <v>0.3</v>
      </c>
      <c r="I21" s="122" t="s">
        <v>222</v>
      </c>
      <c r="J21" s="121">
        <v>0.2</v>
      </c>
      <c r="K21" s="122" t="s">
        <v>213</v>
      </c>
      <c r="R21" s="121">
        <v>0.35</v>
      </c>
      <c r="T21" t="s">
        <v>71</v>
      </c>
      <c r="U21" t="s">
        <v>72</v>
      </c>
    </row>
    <row r="22" spans="2:21" x14ac:dyDescent="0.25">
      <c r="B22" t="s">
        <v>250</v>
      </c>
      <c r="C22" t="s">
        <v>230</v>
      </c>
      <c r="F22" t="s">
        <v>243</v>
      </c>
      <c r="G22" s="122" t="s">
        <v>115</v>
      </c>
      <c r="H22" s="121">
        <v>0.3</v>
      </c>
      <c r="I22" s="122" t="s">
        <v>130</v>
      </c>
      <c r="J22" s="121">
        <v>0.4</v>
      </c>
      <c r="K22" s="122" t="s">
        <v>133</v>
      </c>
      <c r="R22" s="121">
        <v>0.3</v>
      </c>
      <c r="T22" t="s">
        <v>71</v>
      </c>
      <c r="U22" t="s">
        <v>72</v>
      </c>
    </row>
    <row r="23" spans="2:21" x14ac:dyDescent="0.25">
      <c r="B23" t="s">
        <v>251</v>
      </c>
      <c r="C23" t="s">
        <v>205</v>
      </c>
      <c r="F23" t="s">
        <v>244</v>
      </c>
      <c r="G23" s="122" t="s">
        <v>115</v>
      </c>
      <c r="H23" s="121">
        <v>0.3</v>
      </c>
      <c r="I23" s="122" t="s">
        <v>133</v>
      </c>
      <c r="J23" s="121">
        <v>0.6</v>
      </c>
      <c r="K23" s="122" t="s">
        <v>133</v>
      </c>
      <c r="T23" t="s">
        <v>71</v>
      </c>
      <c r="U23" t="s">
        <v>72</v>
      </c>
    </row>
    <row r="24" spans="2:21" x14ac:dyDescent="0.25">
      <c r="B24" t="s">
        <v>252</v>
      </c>
      <c r="C24" t="s">
        <v>230</v>
      </c>
      <c r="F24" t="s">
        <v>245</v>
      </c>
      <c r="G24" s="122" t="s">
        <v>115</v>
      </c>
      <c r="H24" s="121">
        <v>0.3</v>
      </c>
      <c r="I24" s="122" t="s">
        <v>137</v>
      </c>
      <c r="J24" s="121">
        <v>0.8</v>
      </c>
      <c r="K24" s="122" t="s">
        <v>208</v>
      </c>
      <c r="T24" t="s">
        <v>71</v>
      </c>
      <c r="U24" t="s">
        <v>72</v>
      </c>
    </row>
    <row r="25" spans="2:21" x14ac:dyDescent="0.25">
      <c r="B25" t="s">
        <v>253</v>
      </c>
      <c r="C25" t="s">
        <v>230</v>
      </c>
      <c r="F25" t="s">
        <v>246</v>
      </c>
      <c r="G25" s="122" t="s">
        <v>115</v>
      </c>
      <c r="H25" s="121">
        <v>0.3</v>
      </c>
      <c r="I25" s="122" t="s">
        <v>141</v>
      </c>
      <c r="J25" s="121">
        <v>1</v>
      </c>
      <c r="K25" s="122" t="s">
        <v>205</v>
      </c>
    </row>
    <row r="26" spans="2:21" x14ac:dyDescent="0.25">
      <c r="B26" t="s">
        <v>254</v>
      </c>
      <c r="C26" t="s">
        <v>230</v>
      </c>
      <c r="F26" t="s">
        <v>247</v>
      </c>
      <c r="G26" s="122" t="s">
        <v>115</v>
      </c>
      <c r="H26" s="121">
        <v>0.4</v>
      </c>
      <c r="I26" s="122" t="s">
        <v>222</v>
      </c>
      <c r="J26" s="121">
        <v>0.2</v>
      </c>
      <c r="K26" s="122" t="s">
        <v>213</v>
      </c>
    </row>
    <row r="27" spans="2:21" x14ac:dyDescent="0.25">
      <c r="B27" t="s">
        <v>255</v>
      </c>
      <c r="C27" t="s">
        <v>230</v>
      </c>
      <c r="F27" t="s">
        <v>248</v>
      </c>
      <c r="G27" s="122" t="s">
        <v>115</v>
      </c>
      <c r="H27" s="121">
        <v>0.4</v>
      </c>
      <c r="I27" s="122" t="s">
        <v>130</v>
      </c>
      <c r="J27" s="121">
        <v>0.4</v>
      </c>
      <c r="K27" s="122" t="s">
        <v>133</v>
      </c>
    </row>
    <row r="28" spans="2:21" x14ac:dyDescent="0.25">
      <c r="B28" t="s">
        <v>256</v>
      </c>
      <c r="C28" t="s">
        <v>205</v>
      </c>
      <c r="F28" t="s">
        <v>249</v>
      </c>
      <c r="G28" s="122" t="s">
        <v>115</v>
      </c>
      <c r="H28" s="121">
        <v>0.4</v>
      </c>
      <c r="I28" s="122" t="s">
        <v>133</v>
      </c>
      <c r="J28" s="121">
        <v>0.6</v>
      </c>
      <c r="K28" s="122" t="s">
        <v>133</v>
      </c>
    </row>
    <row r="29" spans="2:21" x14ac:dyDescent="0.25">
      <c r="F29" t="s">
        <v>250</v>
      </c>
      <c r="G29" s="122" t="s">
        <v>115</v>
      </c>
      <c r="H29" s="121">
        <v>0.4</v>
      </c>
      <c r="I29" s="122" t="s">
        <v>137</v>
      </c>
      <c r="J29" s="121">
        <v>0.8</v>
      </c>
      <c r="K29" s="122" t="s">
        <v>208</v>
      </c>
    </row>
    <row r="30" spans="2:21" x14ac:dyDescent="0.25">
      <c r="F30" t="s">
        <v>251</v>
      </c>
      <c r="G30" s="122" t="s">
        <v>115</v>
      </c>
      <c r="H30" s="121">
        <v>0.4</v>
      </c>
      <c r="I30" s="122" t="s">
        <v>141</v>
      </c>
      <c r="J30" s="121">
        <v>1</v>
      </c>
      <c r="K30" s="122" t="s">
        <v>205</v>
      </c>
    </row>
    <row r="31" spans="2:21" x14ac:dyDescent="0.25">
      <c r="F31" t="s">
        <v>257</v>
      </c>
      <c r="G31" s="122" t="s">
        <v>117</v>
      </c>
      <c r="H31" s="121">
        <v>0.5</v>
      </c>
      <c r="I31" s="122" t="s">
        <v>222</v>
      </c>
      <c r="J31" s="121">
        <v>0.2</v>
      </c>
      <c r="K31" s="122" t="s">
        <v>133</v>
      </c>
    </row>
    <row r="32" spans="2:21" x14ac:dyDescent="0.25">
      <c r="F32" t="s">
        <v>258</v>
      </c>
      <c r="G32" s="122" t="s">
        <v>117</v>
      </c>
      <c r="H32" s="121">
        <v>0.5</v>
      </c>
      <c r="I32" s="122" t="s">
        <v>130</v>
      </c>
      <c r="J32" s="121">
        <v>0.4</v>
      </c>
      <c r="K32" s="122" t="s">
        <v>133</v>
      </c>
    </row>
    <row r="33" spans="6:11" x14ac:dyDescent="0.25">
      <c r="F33" t="s">
        <v>259</v>
      </c>
      <c r="G33" s="122" t="s">
        <v>117</v>
      </c>
      <c r="H33" s="121">
        <v>0.5</v>
      </c>
      <c r="I33" s="122" t="s">
        <v>133</v>
      </c>
      <c r="J33" s="121">
        <v>0.6</v>
      </c>
      <c r="K33" s="122" t="s">
        <v>133</v>
      </c>
    </row>
    <row r="34" spans="6:11" x14ac:dyDescent="0.25">
      <c r="F34" t="s">
        <v>260</v>
      </c>
      <c r="G34" s="122" t="s">
        <v>117</v>
      </c>
      <c r="H34" s="121">
        <v>0.5</v>
      </c>
      <c r="I34" s="122" t="s">
        <v>137</v>
      </c>
      <c r="J34" s="121">
        <v>0.8</v>
      </c>
      <c r="K34" s="122" t="s">
        <v>208</v>
      </c>
    </row>
    <row r="35" spans="6:11" x14ac:dyDescent="0.25">
      <c r="F35" t="s">
        <v>261</v>
      </c>
      <c r="G35" s="122" t="s">
        <v>117</v>
      </c>
      <c r="H35" s="121">
        <v>0.5</v>
      </c>
      <c r="I35" s="122" t="s">
        <v>141</v>
      </c>
      <c r="J35" s="121">
        <v>1</v>
      </c>
      <c r="K35" s="122" t="s">
        <v>205</v>
      </c>
    </row>
    <row r="37" spans="6:11" ht="45" x14ac:dyDescent="0.25">
      <c r="G37" s="123" t="s">
        <v>262</v>
      </c>
    </row>
    <row r="38" spans="6:11" ht="105" x14ac:dyDescent="0.25">
      <c r="G38" s="123" t="s">
        <v>263</v>
      </c>
    </row>
    <row r="39" spans="6:11" ht="75" x14ac:dyDescent="0.25">
      <c r="G39" s="123" t="s">
        <v>264</v>
      </c>
    </row>
    <row r="40" spans="6:11" ht="75" x14ac:dyDescent="0.25">
      <c r="G40" s="123" t="s">
        <v>265</v>
      </c>
    </row>
    <row r="41" spans="6:11" ht="75" x14ac:dyDescent="0.25">
      <c r="G41" s="123" t="s">
        <v>266</v>
      </c>
    </row>
    <row r="42" spans="6:11" ht="45" x14ac:dyDescent="0.25">
      <c r="G42" s="123" t="s">
        <v>267</v>
      </c>
    </row>
    <row r="43" spans="6:11" ht="105" x14ac:dyDescent="0.25">
      <c r="G43" s="123" t="s">
        <v>268</v>
      </c>
    </row>
    <row r="44" spans="6:11" ht="75" x14ac:dyDescent="0.25">
      <c r="G44" s="123" t="s">
        <v>269</v>
      </c>
    </row>
    <row r="45" spans="6:11" ht="75" x14ac:dyDescent="0.25">
      <c r="G45" s="123" t="s">
        <v>270</v>
      </c>
    </row>
    <row r="46" spans="6:11" ht="75" x14ac:dyDescent="0.25">
      <c r="G46" s="123" t="s">
        <v>271</v>
      </c>
    </row>
    <row r="47" spans="6:11" ht="45" x14ac:dyDescent="0.25">
      <c r="G47" s="123" t="s">
        <v>272</v>
      </c>
    </row>
    <row r="48" spans="6:11" ht="105" x14ac:dyDescent="0.25">
      <c r="G48" s="123" t="s">
        <v>273</v>
      </c>
    </row>
    <row r="49" spans="7:7" ht="75" x14ac:dyDescent="0.25">
      <c r="G49" s="123" t="s">
        <v>274</v>
      </c>
    </row>
    <row r="50" spans="7:7" ht="75" x14ac:dyDescent="0.25">
      <c r="G50" s="123" t="s">
        <v>275</v>
      </c>
    </row>
    <row r="51" spans="7:7" ht="75" x14ac:dyDescent="0.25">
      <c r="G51" s="123" t="s">
        <v>276</v>
      </c>
    </row>
    <row r="52" spans="7:7" ht="45" x14ac:dyDescent="0.25">
      <c r="G52" s="123" t="s">
        <v>277</v>
      </c>
    </row>
    <row r="53" spans="7:7" ht="105" x14ac:dyDescent="0.25">
      <c r="G53" s="123" t="s">
        <v>278</v>
      </c>
    </row>
    <row r="54" spans="7:7" ht="75" x14ac:dyDescent="0.25">
      <c r="G54" s="123" t="s">
        <v>279</v>
      </c>
    </row>
    <row r="55" spans="7:7" ht="75" x14ac:dyDescent="0.25">
      <c r="G55" s="123" t="s">
        <v>280</v>
      </c>
    </row>
    <row r="56" spans="7:7" ht="75" x14ac:dyDescent="0.25">
      <c r="G56" s="123" t="s">
        <v>281</v>
      </c>
    </row>
    <row r="57" spans="7:7" ht="45" x14ac:dyDescent="0.25">
      <c r="G57" s="123" t="s">
        <v>282</v>
      </c>
    </row>
    <row r="58" spans="7:7" ht="105" x14ac:dyDescent="0.25">
      <c r="G58" s="123" t="s">
        <v>283</v>
      </c>
    </row>
    <row r="59" spans="7:7" ht="75" x14ac:dyDescent="0.25">
      <c r="G59" s="123" t="s">
        <v>284</v>
      </c>
    </row>
    <row r="60" spans="7:7" ht="75" x14ac:dyDescent="0.25">
      <c r="G60" s="123" t="s">
        <v>285</v>
      </c>
    </row>
    <row r="61" spans="7:7" ht="75" x14ac:dyDescent="0.25">
      <c r="G61" s="123" t="s">
        <v>286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287</v>
      </c>
      <c r="C2" s="4" t="s">
        <v>288</v>
      </c>
      <c r="D2" s="4" t="s">
        <v>289</v>
      </c>
      <c r="E2" s="6" t="s">
        <v>290</v>
      </c>
      <c r="F2" s="4" t="s">
        <v>291</v>
      </c>
      <c r="G2" s="4" t="s">
        <v>292</v>
      </c>
      <c r="H2" s="4" t="s">
        <v>293</v>
      </c>
      <c r="I2" s="4" t="s">
        <v>294</v>
      </c>
      <c r="J2" s="4" t="s">
        <v>295</v>
      </c>
      <c r="K2" s="4" t="s">
        <v>296</v>
      </c>
    </row>
    <row r="3" spans="2:11" ht="30" x14ac:dyDescent="0.25">
      <c r="B3" t="s">
        <v>297</v>
      </c>
      <c r="C3" s="71" t="s">
        <v>69</v>
      </c>
      <c r="D3" s="5" t="s">
        <v>129</v>
      </c>
      <c r="E3" t="s">
        <v>71</v>
      </c>
      <c r="F3" t="s">
        <v>72</v>
      </c>
      <c r="G3" t="s">
        <v>73</v>
      </c>
      <c r="H3" t="s">
        <v>74</v>
      </c>
      <c r="I3" t="s">
        <v>75</v>
      </c>
      <c r="J3" t="s">
        <v>298</v>
      </c>
      <c r="K3" t="s">
        <v>299</v>
      </c>
    </row>
    <row r="4" spans="2:11" ht="75" x14ac:dyDescent="0.25">
      <c r="B4" s="138" t="s">
        <v>145</v>
      </c>
      <c r="C4" t="s">
        <v>300</v>
      </c>
      <c r="D4" s="5" t="s">
        <v>132</v>
      </c>
      <c r="E4" t="s">
        <v>85</v>
      </c>
      <c r="F4" t="s">
        <v>77</v>
      </c>
      <c r="G4" t="s">
        <v>301</v>
      </c>
      <c r="H4" t="s">
        <v>196</v>
      </c>
      <c r="I4" t="s">
        <v>199</v>
      </c>
      <c r="J4" t="s">
        <v>302</v>
      </c>
      <c r="K4" t="s">
        <v>76</v>
      </c>
    </row>
    <row r="5" spans="2:11" ht="60" x14ac:dyDescent="0.25">
      <c r="B5" s="138" t="s">
        <v>68</v>
      </c>
      <c r="C5" t="s">
        <v>82</v>
      </c>
      <c r="D5" s="5" t="s">
        <v>136</v>
      </c>
      <c r="E5" t="s">
        <v>186</v>
      </c>
      <c r="K5" t="s">
        <v>303</v>
      </c>
    </row>
    <row r="6" spans="2:11" ht="45" x14ac:dyDescent="0.25">
      <c r="B6" s="138" t="s">
        <v>168</v>
      </c>
      <c r="C6" t="s">
        <v>304</v>
      </c>
      <c r="D6" s="5" t="s">
        <v>140</v>
      </c>
      <c r="K6" t="s">
        <v>79</v>
      </c>
    </row>
    <row r="7" spans="2:11" ht="60" x14ac:dyDescent="0.25">
      <c r="B7" s="138" t="s">
        <v>87</v>
      </c>
      <c r="C7" t="s">
        <v>305</v>
      </c>
      <c r="D7" s="72" t="s">
        <v>144</v>
      </c>
    </row>
    <row r="8" spans="2:11" ht="30" x14ac:dyDescent="0.25">
      <c r="B8" s="138" t="s">
        <v>81</v>
      </c>
      <c r="C8" t="s">
        <v>89</v>
      </c>
      <c r="D8" s="5" t="s">
        <v>146</v>
      </c>
    </row>
    <row r="9" spans="2:11" ht="30" x14ac:dyDescent="0.25">
      <c r="B9" s="138" t="s">
        <v>91</v>
      </c>
      <c r="C9" t="s">
        <v>306</v>
      </c>
      <c r="D9" s="5" t="s">
        <v>147</v>
      </c>
    </row>
    <row r="10" spans="2:11" ht="30" x14ac:dyDescent="0.25">
      <c r="C10" t="s">
        <v>92</v>
      </c>
      <c r="D10" s="5" t="s">
        <v>148</v>
      </c>
    </row>
    <row r="11" spans="2:11" ht="30" x14ac:dyDescent="0.25">
      <c r="D11" s="5" t="s">
        <v>149</v>
      </c>
    </row>
    <row r="12" spans="2:11" ht="30" x14ac:dyDescent="0.25">
      <c r="D12" s="5" t="s">
        <v>150</v>
      </c>
    </row>
    <row r="13" spans="2:11" ht="30" x14ac:dyDescent="0.25">
      <c r="D13" s="129" t="s">
        <v>151</v>
      </c>
    </row>
    <row r="14" spans="2:11" ht="30" x14ac:dyDescent="0.25">
      <c r="D14" s="129" t="s">
        <v>152</v>
      </c>
    </row>
    <row r="15" spans="2:11" ht="30" x14ac:dyDescent="0.25">
      <c r="D15" s="129" t="s">
        <v>78</v>
      </c>
    </row>
    <row r="16" spans="2:11" ht="30" x14ac:dyDescent="0.25">
      <c r="D16" s="129" t="s">
        <v>70</v>
      </c>
    </row>
    <row r="17" spans="4:4" ht="30" x14ac:dyDescent="0.25">
      <c r="D17" s="129" t="s">
        <v>153</v>
      </c>
    </row>
    <row r="18" spans="4:4" ht="60" x14ac:dyDescent="0.25">
      <c r="D18" s="71" t="s">
        <v>307</v>
      </c>
    </row>
    <row r="19" spans="4:4" ht="60" x14ac:dyDescent="0.25">
      <c r="D19" s="71" t="s">
        <v>308</v>
      </c>
    </row>
    <row r="20" spans="4:4" ht="30" x14ac:dyDescent="0.25">
      <c r="D20" s="123" t="s">
        <v>155</v>
      </c>
    </row>
    <row r="21" spans="4:4" ht="30" x14ac:dyDescent="0.25">
      <c r="D21" s="123" t="s">
        <v>309</v>
      </c>
    </row>
    <row r="22" spans="4:4" ht="30" x14ac:dyDescent="0.25">
      <c r="D22" s="123" t="s">
        <v>90</v>
      </c>
    </row>
    <row r="23" spans="4:4" ht="30" x14ac:dyDescent="0.25">
      <c r="D23" s="123" t="s">
        <v>310</v>
      </c>
    </row>
    <row r="24" spans="4:4" ht="45" x14ac:dyDescent="0.25">
      <c r="D24" s="123" t="s">
        <v>311</v>
      </c>
    </row>
    <row r="25" spans="4:4" ht="45" x14ac:dyDescent="0.25">
      <c r="D25" s="123" t="s">
        <v>83</v>
      </c>
    </row>
    <row r="26" spans="4:4" ht="60" x14ac:dyDescent="0.25">
      <c r="D26" s="123" t="s">
        <v>172</v>
      </c>
    </row>
    <row r="27" spans="4:4" ht="45" x14ac:dyDescent="0.25">
      <c r="D27" s="123" t="s">
        <v>312</v>
      </c>
    </row>
    <row r="28" spans="4:4" ht="45" x14ac:dyDescent="0.25">
      <c r="D28" s="123" t="s">
        <v>313</v>
      </c>
    </row>
    <row r="29" spans="4:4" ht="45" x14ac:dyDescent="0.25">
      <c r="D29" s="123" t="s">
        <v>93</v>
      </c>
    </row>
    <row r="30" spans="4:4" ht="45" x14ac:dyDescent="0.25">
      <c r="D30" s="123" t="s">
        <v>314</v>
      </c>
    </row>
    <row r="31" spans="4:4" ht="45" x14ac:dyDescent="0.25">
      <c r="D31" s="123" t="s">
        <v>315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Presentacion </vt:lpstr>
      <vt:lpstr>1. Contexto </vt:lpstr>
      <vt:lpstr>2. Estrategias</vt:lpstr>
      <vt:lpstr>Mapa Final</vt:lpstr>
      <vt:lpstr>Seguimiento 1 Trimestre</vt:lpstr>
      <vt:lpstr>Seguimiento 2 Trimestre</vt:lpstr>
      <vt:lpstr>Seguimiento 3 Trimestre </vt:lpstr>
      <vt:lpstr>Seguimiento 4 Trimestre </vt:lpstr>
      <vt:lpstr>Clasificación Riesgo</vt:lpstr>
      <vt:lpstr>Tabla probabilidad</vt:lpstr>
      <vt:lpstr>Tabla Impacto</vt:lpstr>
      <vt:lpstr>Tabla Valoración de Controles</vt:lpstr>
      <vt:lpstr>Matriz de Calor</vt:lpstr>
      <vt:lpstr>Hoja1</vt:lpstr>
      <vt:lpstr>LISTA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Jairo Vicente Solarte Portilla</cp:lastModifiedBy>
  <cp:revision/>
  <dcterms:created xsi:type="dcterms:W3CDTF">2021-04-16T16:11:31Z</dcterms:created>
  <dcterms:modified xsi:type="dcterms:W3CDTF">2024-01-19T02:41:49Z</dcterms:modified>
  <cp:category/>
  <cp:contentStatus/>
</cp:coreProperties>
</file>